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B52AE03C-8FE6-4910-ABA4-D027AA0C580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7" l="1"/>
  <c r="E40" i="17"/>
  <c r="G40" i="19"/>
  <c r="H39" i="19" s="1"/>
  <c r="H40" i="19" s="1"/>
  <c r="I39" i="19" s="1"/>
  <c r="G40" i="24"/>
  <c r="H39" i="24" s="1"/>
  <c r="E40" i="26"/>
  <c r="G40" i="28"/>
  <c r="H39" i="28" s="1"/>
  <c r="D40" i="1"/>
  <c r="Y39" i="2"/>
  <c r="Z39" i="2" s="1"/>
  <c r="Z39" i="3"/>
  <c r="Y39" i="3"/>
  <c r="Z39" i="4"/>
  <c r="Y39" i="4"/>
  <c r="Z39" i="5"/>
  <c r="Z39" i="6"/>
  <c r="Z39" i="7"/>
  <c r="Z39" i="8"/>
  <c r="Y39" i="8"/>
  <c r="Z39" i="9"/>
  <c r="Y39" i="9"/>
  <c r="Z39" i="10"/>
  <c r="Z39" i="11"/>
  <c r="Y39" i="11"/>
  <c r="Z39" i="12"/>
  <c r="Y39" i="12"/>
  <c r="Z39" i="13"/>
  <c r="Y39" i="13"/>
  <c r="Z39" i="14"/>
  <c r="Y39" i="14"/>
  <c r="Z39" i="15"/>
  <c r="Y39" i="15"/>
  <c r="Z39" i="16"/>
  <c r="Z39" i="17"/>
  <c r="Y39" i="17"/>
  <c r="Z39" i="18"/>
  <c r="Y39" i="18"/>
  <c r="Z39" i="19"/>
  <c r="Z39" i="20"/>
  <c r="Z39" i="21"/>
  <c r="Z39" i="22"/>
  <c r="Z39" i="23"/>
  <c r="Y39" i="23"/>
  <c r="Z39" i="24"/>
  <c r="Y39" i="24"/>
  <c r="Y39" i="25"/>
  <c r="Z39" i="25" s="1"/>
  <c r="Z39" i="26"/>
  <c r="Y39" i="26"/>
  <c r="Z39" i="27"/>
  <c r="Z39" i="28"/>
  <c r="Y39" i="28"/>
  <c r="Z39" i="29"/>
  <c r="Y39" i="29"/>
  <c r="Z39" i="30"/>
  <c r="Z39" i="31"/>
  <c r="Y39" i="31"/>
  <c r="Z39" i="1"/>
  <c r="Y39" i="1"/>
  <c r="W39" i="2"/>
  <c r="J39" i="2"/>
  <c r="W39" i="3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J39" i="11"/>
  <c r="W39" i="12"/>
  <c r="J39" i="12"/>
  <c r="W39" i="13"/>
  <c r="J39" i="13"/>
  <c r="W39" i="14"/>
  <c r="J39" i="14"/>
  <c r="W39" i="15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J39" i="25"/>
  <c r="W39" i="26"/>
  <c r="J39" i="26"/>
  <c r="W39" i="27"/>
  <c r="Y39" i="27" s="1"/>
  <c r="J39" i="27"/>
  <c r="W39" i="28"/>
  <c r="J39" i="28"/>
  <c r="W39" i="29"/>
  <c r="J39" i="29"/>
  <c r="W39" i="30"/>
  <c r="Y39" i="30" s="1"/>
  <c r="J39" i="30"/>
  <c r="W39" i="31"/>
  <c r="J39" i="31"/>
  <c r="W39" i="32"/>
  <c r="Y39" i="32" s="1"/>
  <c r="Z39" i="32" s="1"/>
  <c r="J39" i="32"/>
  <c r="W39" i="1"/>
  <c r="J39" i="1"/>
  <c r="W38" i="2"/>
  <c r="T38" i="2"/>
  <c r="E38" i="2"/>
  <c r="E40" i="2" s="1"/>
  <c r="S38" i="3"/>
  <c r="P38" i="3"/>
  <c r="AA38" i="4"/>
  <c r="AA40" i="4" s="1"/>
  <c r="Y38" i="4"/>
  <c r="Y40" i="4" s="1"/>
  <c r="X38" i="4"/>
  <c r="I38" i="4"/>
  <c r="D38" i="4"/>
  <c r="D40" i="4" s="1"/>
  <c r="C38" i="4"/>
  <c r="C40" i="4" s="1"/>
  <c r="AA38" i="5"/>
  <c r="AA40" i="5" s="1"/>
  <c r="M38" i="5"/>
  <c r="F38" i="5"/>
  <c r="F40" i="5" s="1"/>
  <c r="Y38" i="6"/>
  <c r="R38" i="6"/>
  <c r="V38" i="7"/>
  <c r="U38" i="7"/>
  <c r="Q38" i="7"/>
  <c r="P38" i="7"/>
  <c r="T38" i="8"/>
  <c r="S38" i="8"/>
  <c r="M38" i="8"/>
  <c r="L38" i="8"/>
  <c r="V38" i="9"/>
  <c r="W38" i="10"/>
  <c r="N38" i="10"/>
  <c r="M38" i="10"/>
  <c r="L38" i="10"/>
  <c r="K38" i="10"/>
  <c r="J38" i="10"/>
  <c r="I38" i="11"/>
  <c r="H38" i="11"/>
  <c r="D38" i="11"/>
  <c r="D40" i="11" s="1"/>
  <c r="C38" i="11"/>
  <c r="C40" i="11" s="1"/>
  <c r="W38" i="13"/>
  <c r="V38" i="13"/>
  <c r="R38" i="13"/>
  <c r="Q38" i="13"/>
  <c r="F38" i="13"/>
  <c r="F40" i="13" s="1"/>
  <c r="X38" i="14"/>
  <c r="X40" i="14" s="1"/>
  <c r="Q38" i="14"/>
  <c r="Y38" i="15"/>
  <c r="Y40" i="15" s="1"/>
  <c r="X38" i="15"/>
  <c r="T38" i="15"/>
  <c r="M38" i="15"/>
  <c r="I38" i="15"/>
  <c r="E38" i="15"/>
  <c r="E40" i="15" s="1"/>
  <c r="C38" i="15"/>
  <c r="C40" i="15" s="1"/>
  <c r="X38" i="16"/>
  <c r="X40" i="16" s="1"/>
  <c r="W38" i="16"/>
  <c r="W38" i="17"/>
  <c r="V38" i="17"/>
  <c r="U38" i="17"/>
  <c r="Y38" i="18"/>
  <c r="Y40" i="18" s="1"/>
  <c r="X38" i="18"/>
  <c r="Z38" i="18" s="1"/>
  <c r="N38" i="18"/>
  <c r="M38" i="18"/>
  <c r="L38" i="18"/>
  <c r="J38" i="18"/>
  <c r="F38" i="18"/>
  <c r="F40" i="18" s="1"/>
  <c r="J38" i="19"/>
  <c r="H38" i="19"/>
  <c r="L38" i="20"/>
  <c r="J38" i="20"/>
  <c r="E38" i="20"/>
  <c r="E40" i="20" s="1"/>
  <c r="D38" i="20"/>
  <c r="D40" i="20" s="1"/>
  <c r="L38" i="21"/>
  <c r="I38" i="21"/>
  <c r="H38" i="21"/>
  <c r="AA38" i="23"/>
  <c r="AA40" i="23" s="1"/>
  <c r="X38" i="23"/>
  <c r="V38" i="23"/>
  <c r="AA38" i="24"/>
  <c r="AA40" i="24" s="1"/>
  <c r="X38" i="24"/>
  <c r="X40" i="24" s="1"/>
  <c r="W38" i="24"/>
  <c r="Q38" i="24"/>
  <c r="O38" i="24"/>
  <c r="E38" i="24"/>
  <c r="E40" i="24" s="1"/>
  <c r="D38" i="24"/>
  <c r="D40" i="24" s="1"/>
  <c r="W38" i="25"/>
  <c r="Q38" i="25"/>
  <c r="P38" i="25"/>
  <c r="N38" i="25"/>
  <c r="Y38" i="26"/>
  <c r="Y40" i="26" s="1"/>
  <c r="V38" i="26"/>
  <c r="P38" i="26"/>
  <c r="C38" i="26"/>
  <c r="C40" i="26" s="1"/>
  <c r="X38" i="27"/>
  <c r="X40" i="27" s="1"/>
  <c r="Z40" i="27" s="1"/>
  <c r="R38" i="27"/>
  <c r="N38" i="27"/>
  <c r="M38" i="27"/>
  <c r="J38" i="27"/>
  <c r="E38" i="27"/>
  <c r="E40" i="27" s="1"/>
  <c r="T38" i="28"/>
  <c r="P38" i="28"/>
  <c r="O38" i="28"/>
  <c r="E38" i="28"/>
  <c r="E40" i="28" s="1"/>
  <c r="D38" i="28"/>
  <c r="D40" i="28" s="1"/>
  <c r="R38" i="29"/>
  <c r="J38" i="29"/>
  <c r="H38" i="29"/>
  <c r="D38" i="29"/>
  <c r="D40" i="29" s="1"/>
  <c r="C38" i="29"/>
  <c r="C40" i="29" s="1"/>
  <c r="S38" i="30"/>
  <c r="L38" i="30"/>
  <c r="U38" i="31"/>
  <c r="S38" i="31"/>
  <c r="N38" i="31"/>
  <c r="K38" i="31"/>
  <c r="J38" i="31"/>
  <c r="T38" i="32"/>
  <c r="M38" i="32"/>
  <c r="W38" i="1"/>
  <c r="S38" i="1"/>
  <c r="R38" i="1"/>
  <c r="Q38" i="1"/>
  <c r="D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N38" i="2" s="1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V38" i="3" s="1"/>
  <c r="U36" i="3"/>
  <c r="T36" i="3"/>
  <c r="S36" i="3"/>
  <c r="R36" i="3"/>
  <c r="Q36" i="3"/>
  <c r="Q38" i="3" s="1"/>
  <c r="P36" i="3"/>
  <c r="O36" i="3"/>
  <c r="N36" i="3"/>
  <c r="N38" i="3" s="1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R38" i="4" s="1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U38" i="5" s="1"/>
  <c r="T36" i="5"/>
  <c r="T38" i="5" s="1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W38" i="6" s="1"/>
  <c r="V36" i="6"/>
  <c r="V38" i="6" s="1"/>
  <c r="U36" i="6"/>
  <c r="T36" i="6"/>
  <c r="T38" i="6" s="1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I38" i="7" s="1"/>
  <c r="H36" i="7"/>
  <c r="G36" i="7"/>
  <c r="F36" i="7"/>
  <c r="F38" i="7" s="1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E38" i="8" s="1"/>
  <c r="E40" i="8" s="1"/>
  <c r="D36" i="8"/>
  <c r="D38" i="8" s="1"/>
  <c r="D40" i="8" s="1"/>
  <c r="C36" i="8"/>
  <c r="AA36" i="9"/>
  <c r="Y36" i="9"/>
  <c r="X36" i="9"/>
  <c r="Z36" i="9" s="1"/>
  <c r="W36" i="9"/>
  <c r="V36" i="9"/>
  <c r="U36" i="9"/>
  <c r="T36" i="9"/>
  <c r="T38" i="9" s="1"/>
  <c r="S36" i="9"/>
  <c r="R36" i="9"/>
  <c r="Q36" i="9"/>
  <c r="P36" i="9"/>
  <c r="O36" i="9"/>
  <c r="N36" i="9"/>
  <c r="N38" i="9" s="1"/>
  <c r="M36" i="9"/>
  <c r="L36" i="9"/>
  <c r="K36" i="9"/>
  <c r="J36" i="9"/>
  <c r="I36" i="9"/>
  <c r="I38" i="9" s="1"/>
  <c r="H36" i="9"/>
  <c r="G36" i="9"/>
  <c r="G38" i="9" s="1"/>
  <c r="G40" i="9" s="1"/>
  <c r="H39" i="9" s="1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P38" i="10" s="1"/>
  <c r="O36" i="10"/>
  <c r="N36" i="10"/>
  <c r="M36" i="10"/>
  <c r="L36" i="10"/>
  <c r="K36" i="10"/>
  <c r="J36" i="10"/>
  <c r="I36" i="10"/>
  <c r="I38" i="10" s="1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R38" i="11" s="1"/>
  <c r="Q36" i="11"/>
  <c r="P36" i="11"/>
  <c r="O36" i="11"/>
  <c r="N36" i="11"/>
  <c r="M36" i="11"/>
  <c r="M38" i="11" s="1"/>
  <c r="L36" i="11"/>
  <c r="K36" i="11"/>
  <c r="K38" i="11" s="1"/>
  <c r="J36" i="11"/>
  <c r="I36" i="11"/>
  <c r="H36" i="11"/>
  <c r="G36" i="11"/>
  <c r="F36" i="11"/>
  <c r="E36" i="11"/>
  <c r="D36" i="11"/>
  <c r="C36" i="11"/>
  <c r="AA36" i="12"/>
  <c r="AA38" i="12" s="1"/>
  <c r="AA40" i="12" s="1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O38" i="12" s="1"/>
  <c r="N36" i="12"/>
  <c r="M36" i="12"/>
  <c r="M38" i="12" s="1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O38" i="13" s="1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T38" i="14" s="1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AA38" i="15" s="1"/>
  <c r="AA40" i="15" s="1"/>
  <c r="Y36" i="15"/>
  <c r="X36" i="15"/>
  <c r="Z36" i="15" s="1"/>
  <c r="W36" i="15"/>
  <c r="V36" i="15"/>
  <c r="V38" i="15" s="1"/>
  <c r="U36" i="15"/>
  <c r="T36" i="15"/>
  <c r="S36" i="15"/>
  <c r="R36" i="15"/>
  <c r="Q36" i="15"/>
  <c r="P36" i="15"/>
  <c r="O36" i="15"/>
  <c r="N36" i="15"/>
  <c r="M36" i="15"/>
  <c r="L36" i="15"/>
  <c r="L38" i="15" s="1"/>
  <c r="K36" i="15"/>
  <c r="J36" i="15"/>
  <c r="I36" i="15"/>
  <c r="H36" i="15"/>
  <c r="G36" i="15"/>
  <c r="F36" i="15"/>
  <c r="E36" i="15"/>
  <c r="D36" i="15"/>
  <c r="C36" i="15"/>
  <c r="AA36" i="16"/>
  <c r="Y36" i="16"/>
  <c r="Y38" i="16" s="1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N38" i="16" s="1"/>
  <c r="M36" i="16"/>
  <c r="L36" i="16"/>
  <c r="K36" i="16"/>
  <c r="J36" i="16"/>
  <c r="I36" i="16"/>
  <c r="H36" i="16"/>
  <c r="G36" i="16"/>
  <c r="F36" i="16"/>
  <c r="E36" i="16"/>
  <c r="D36" i="16"/>
  <c r="C36" i="16"/>
  <c r="C38" i="16" s="1"/>
  <c r="C40" i="16" s="1"/>
  <c r="AA36" i="17"/>
  <c r="AA38" i="17" s="1"/>
  <c r="AA40" i="17" s="1"/>
  <c r="Y36" i="17"/>
  <c r="X36" i="17"/>
  <c r="Z36" i="17" s="1"/>
  <c r="W36" i="17"/>
  <c r="V36" i="17"/>
  <c r="U36" i="17"/>
  <c r="T36" i="17"/>
  <c r="S36" i="17"/>
  <c r="R36" i="17"/>
  <c r="Q36" i="17"/>
  <c r="Q38" i="17" s="1"/>
  <c r="P36" i="17"/>
  <c r="O36" i="17"/>
  <c r="N36" i="17"/>
  <c r="M36" i="17"/>
  <c r="L36" i="17"/>
  <c r="K36" i="17"/>
  <c r="J36" i="17"/>
  <c r="J38" i="17" s="1"/>
  <c r="I36" i="17"/>
  <c r="H36" i="17"/>
  <c r="G36" i="17"/>
  <c r="F36" i="17"/>
  <c r="E36" i="17"/>
  <c r="E38" i="17" s="1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H38" i="18" s="1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N38" i="22" s="1"/>
  <c r="M36" i="22"/>
  <c r="L36" i="22"/>
  <c r="K36" i="22"/>
  <c r="J36" i="22"/>
  <c r="I36" i="22"/>
  <c r="H36" i="22"/>
  <c r="G36" i="22"/>
  <c r="F36" i="22"/>
  <c r="E36" i="22"/>
  <c r="E38" i="22" s="1"/>
  <c r="E40" i="22" s="1"/>
  <c r="D36" i="22"/>
  <c r="C36" i="22"/>
  <c r="AA36" i="23"/>
  <c r="Y36" i="23"/>
  <c r="Y38" i="23" s="1"/>
  <c r="Y40" i="23" s="1"/>
  <c r="X36" i="23"/>
  <c r="Z36" i="23" s="1"/>
  <c r="W36" i="23"/>
  <c r="V36" i="23"/>
  <c r="U36" i="23"/>
  <c r="T36" i="23"/>
  <c r="S36" i="23"/>
  <c r="R36" i="23"/>
  <c r="Q36" i="23"/>
  <c r="Q38" i="23" s="1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K38" i="24" s="1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L38" i="28" s="1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N38" i="29" s="1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P38" i="30" s="1"/>
  <c r="O36" i="30"/>
  <c r="N36" i="30"/>
  <c r="M36" i="30"/>
  <c r="L36" i="30"/>
  <c r="K36" i="30"/>
  <c r="K38" i="30" s="1"/>
  <c r="J36" i="30"/>
  <c r="J38" i="30" s="1"/>
  <c r="I36" i="30"/>
  <c r="H36" i="30"/>
  <c r="G36" i="30"/>
  <c r="F36" i="30"/>
  <c r="E36" i="30"/>
  <c r="D36" i="30"/>
  <c r="C36" i="30"/>
  <c r="AA36" i="31"/>
  <c r="AA38" i="31" s="1"/>
  <c r="AA40" i="31" s="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N38" i="32" s="1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P38" i="1" s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X27" i="2"/>
  <c r="Z27" i="2" s="1"/>
  <c r="W27" i="2"/>
  <c r="V27" i="2"/>
  <c r="U27" i="2"/>
  <c r="U38" i="2" s="1"/>
  <c r="T27" i="2"/>
  <c r="S27" i="2"/>
  <c r="R27" i="2"/>
  <c r="R38" i="2" s="1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X27" i="3"/>
  <c r="Z27" i="3" s="1"/>
  <c r="W27" i="3"/>
  <c r="V27" i="3"/>
  <c r="U27" i="3"/>
  <c r="T27" i="3"/>
  <c r="T38" i="3" s="1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F38" i="3" s="1"/>
  <c r="F40" i="3" s="1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AA38" i="6" s="1"/>
  <c r="AA40" i="6" s="1"/>
  <c r="Y27" i="6"/>
  <c r="X27" i="6"/>
  <c r="Z27" i="6" s="1"/>
  <c r="W27" i="6"/>
  <c r="V27" i="6"/>
  <c r="U27" i="6"/>
  <c r="T27" i="6"/>
  <c r="S27" i="6"/>
  <c r="S38" i="6" s="1"/>
  <c r="R27" i="6"/>
  <c r="Q27" i="6"/>
  <c r="P27" i="6"/>
  <c r="O27" i="6"/>
  <c r="N27" i="6"/>
  <c r="M27" i="6"/>
  <c r="L27" i="6"/>
  <c r="L38" i="6" s="1"/>
  <c r="K27" i="6"/>
  <c r="J27" i="6"/>
  <c r="I27" i="6"/>
  <c r="H27" i="6"/>
  <c r="H38" i="6" s="1"/>
  <c r="G27" i="6"/>
  <c r="F27" i="6"/>
  <c r="E27" i="6"/>
  <c r="D27" i="6"/>
  <c r="D38" i="6" s="1"/>
  <c r="D40" i="6" s="1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O38" i="7" s="1"/>
  <c r="N27" i="7"/>
  <c r="M27" i="7"/>
  <c r="L27" i="7"/>
  <c r="K27" i="7"/>
  <c r="J27" i="7"/>
  <c r="I27" i="7"/>
  <c r="H27" i="7"/>
  <c r="G27" i="7"/>
  <c r="G38" i="7" s="1"/>
  <c r="G40" i="7" s="1"/>
  <c r="H39" i="7" s="1"/>
  <c r="F27" i="7"/>
  <c r="E27" i="7"/>
  <c r="D27" i="7"/>
  <c r="C27" i="7"/>
  <c r="AA27" i="8"/>
  <c r="Y27" i="8"/>
  <c r="Y38" i="8" s="1"/>
  <c r="Y40" i="8" s="1"/>
  <c r="X27" i="8"/>
  <c r="W27" i="8"/>
  <c r="V27" i="8"/>
  <c r="U27" i="8"/>
  <c r="T27" i="8"/>
  <c r="S27" i="8"/>
  <c r="R27" i="8"/>
  <c r="R38" i="8" s="1"/>
  <c r="Q27" i="8"/>
  <c r="P27" i="8"/>
  <c r="O27" i="8"/>
  <c r="N27" i="8"/>
  <c r="M27" i="8"/>
  <c r="L27" i="8"/>
  <c r="K27" i="8"/>
  <c r="J27" i="8"/>
  <c r="J38" i="8" s="1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L38" i="9" s="1"/>
  <c r="K27" i="9"/>
  <c r="K38" i="9" s="1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V38" i="10" s="1"/>
  <c r="U27" i="10"/>
  <c r="T27" i="10"/>
  <c r="S27" i="10"/>
  <c r="R27" i="10"/>
  <c r="Q27" i="10"/>
  <c r="Q38" i="10" s="1"/>
  <c r="P27" i="10"/>
  <c r="O27" i="10"/>
  <c r="N27" i="10"/>
  <c r="M27" i="10"/>
  <c r="L27" i="10"/>
  <c r="K27" i="10"/>
  <c r="J27" i="10"/>
  <c r="I27" i="10"/>
  <c r="H27" i="10"/>
  <c r="G27" i="10"/>
  <c r="G38" i="10" s="1"/>
  <c r="G40" i="10" s="1"/>
  <c r="H39" i="10" s="1"/>
  <c r="H40" i="10" s="1"/>
  <c r="I39" i="10" s="1"/>
  <c r="I40" i="10" s="1"/>
  <c r="F27" i="10"/>
  <c r="F38" i="10" s="1"/>
  <c r="F40" i="10" s="1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P38" i="11" s="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R38" i="12" s="1"/>
  <c r="Q27" i="12"/>
  <c r="P27" i="12"/>
  <c r="O27" i="12"/>
  <c r="N27" i="12"/>
  <c r="M27" i="12"/>
  <c r="L27" i="12"/>
  <c r="K27" i="12"/>
  <c r="J27" i="12"/>
  <c r="J38" i="12" s="1"/>
  <c r="I27" i="12"/>
  <c r="H27" i="12"/>
  <c r="G27" i="12"/>
  <c r="F27" i="12"/>
  <c r="E27" i="12"/>
  <c r="D27" i="12"/>
  <c r="D38" i="12" s="1"/>
  <c r="D40" i="12" s="1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Y38" i="14" s="1"/>
  <c r="X27" i="14"/>
  <c r="W27" i="14"/>
  <c r="V27" i="14"/>
  <c r="V38" i="14" s="1"/>
  <c r="U27" i="14"/>
  <c r="U38" i="14" s="1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H38" i="14" s="1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Q38" i="15" s="1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U38" i="16" s="1"/>
  <c r="T27" i="16"/>
  <c r="S27" i="16"/>
  <c r="R27" i="16"/>
  <c r="Q27" i="16"/>
  <c r="P27" i="16"/>
  <c r="O27" i="16"/>
  <c r="N27" i="16"/>
  <c r="M27" i="16"/>
  <c r="L27" i="16"/>
  <c r="K27" i="16"/>
  <c r="J27" i="16"/>
  <c r="I27" i="16"/>
  <c r="I38" i="16" s="1"/>
  <c r="H27" i="16"/>
  <c r="G27" i="16"/>
  <c r="G38" i="16" s="1"/>
  <c r="G40" i="16" s="1"/>
  <c r="H39" i="16" s="1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I27" i="17"/>
  <c r="H27" i="17"/>
  <c r="H38" i="17" s="1"/>
  <c r="G27" i="17"/>
  <c r="G38" i="17" s="1"/>
  <c r="G40" i="17" s="1"/>
  <c r="H39" i="17" s="1"/>
  <c r="H40" i="17" s="1"/>
  <c r="I39" i="17" s="1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I38" i="18" s="1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O38" i="19" s="1"/>
  <c r="N27" i="19"/>
  <c r="M27" i="19"/>
  <c r="M38" i="19" s="1"/>
  <c r="L27" i="19"/>
  <c r="L38" i="19" s="1"/>
  <c r="K27" i="19"/>
  <c r="K38" i="19" s="1"/>
  <c r="J27" i="19"/>
  <c r="I27" i="19"/>
  <c r="H27" i="19"/>
  <c r="G27" i="19"/>
  <c r="F27" i="19"/>
  <c r="E27" i="19"/>
  <c r="E38" i="19" s="1"/>
  <c r="E40" i="19" s="1"/>
  <c r="D27" i="19"/>
  <c r="D38" i="19" s="1"/>
  <c r="D40" i="19" s="1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O38" i="20" s="1"/>
  <c r="N27" i="20"/>
  <c r="N38" i="20" s="1"/>
  <c r="M27" i="20"/>
  <c r="M38" i="20" s="1"/>
  <c r="L27" i="20"/>
  <c r="K27" i="20"/>
  <c r="J27" i="20"/>
  <c r="I27" i="20"/>
  <c r="H27" i="20"/>
  <c r="G27" i="20"/>
  <c r="G38" i="20" s="1"/>
  <c r="G40" i="20" s="1"/>
  <c r="H39" i="20" s="1"/>
  <c r="F27" i="20"/>
  <c r="F38" i="20" s="1"/>
  <c r="F40" i="20" s="1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Q38" i="21" s="1"/>
  <c r="P27" i="21"/>
  <c r="P38" i="21" s="1"/>
  <c r="O27" i="21"/>
  <c r="O38" i="21" s="1"/>
  <c r="N27" i="21"/>
  <c r="M27" i="21"/>
  <c r="L27" i="21"/>
  <c r="K27" i="21"/>
  <c r="J27" i="21"/>
  <c r="I27" i="21"/>
  <c r="H27" i="21"/>
  <c r="G27" i="21"/>
  <c r="F27" i="21"/>
  <c r="E27" i="21"/>
  <c r="D27" i="21"/>
  <c r="C27" i="21"/>
  <c r="C38" i="21" s="1"/>
  <c r="C40" i="21" s="1"/>
  <c r="AA27" i="22"/>
  <c r="Y27" i="22"/>
  <c r="X27" i="22"/>
  <c r="W27" i="22"/>
  <c r="V27" i="22"/>
  <c r="U27" i="22"/>
  <c r="U38" i="22" s="1"/>
  <c r="T27" i="22"/>
  <c r="S27" i="22"/>
  <c r="R27" i="22"/>
  <c r="Q27" i="22"/>
  <c r="P27" i="22"/>
  <c r="O27" i="22"/>
  <c r="N27" i="22"/>
  <c r="M27" i="22"/>
  <c r="L27" i="22"/>
  <c r="K27" i="22"/>
  <c r="J27" i="22"/>
  <c r="J38" i="22" s="1"/>
  <c r="I27" i="22"/>
  <c r="H27" i="22"/>
  <c r="G27" i="22"/>
  <c r="F27" i="22"/>
  <c r="E27" i="22"/>
  <c r="D27" i="22"/>
  <c r="C27" i="22"/>
  <c r="C38" i="22" s="1"/>
  <c r="C40" i="22" s="1"/>
  <c r="AA27" i="23"/>
  <c r="Y27" i="23"/>
  <c r="X27" i="23"/>
  <c r="Z27" i="23" s="1"/>
  <c r="W27" i="23"/>
  <c r="V27" i="23"/>
  <c r="U27" i="23"/>
  <c r="U38" i="23" s="1"/>
  <c r="T27" i="23"/>
  <c r="S27" i="23"/>
  <c r="R27" i="23"/>
  <c r="Q27" i="23"/>
  <c r="P27" i="23"/>
  <c r="O27" i="23"/>
  <c r="N27" i="23"/>
  <c r="M27" i="23"/>
  <c r="M38" i="23" s="1"/>
  <c r="L27" i="23"/>
  <c r="K27" i="23"/>
  <c r="J27" i="23"/>
  <c r="I27" i="23"/>
  <c r="H27" i="23"/>
  <c r="H38" i="23" s="1"/>
  <c r="G27" i="23"/>
  <c r="F27" i="23"/>
  <c r="E27" i="23"/>
  <c r="D27" i="23"/>
  <c r="C27" i="23"/>
  <c r="AA27" i="24"/>
  <c r="Y27" i="24"/>
  <c r="X27" i="24"/>
  <c r="W27" i="24"/>
  <c r="V27" i="24"/>
  <c r="V38" i="24" s="1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AA38" i="25" s="1"/>
  <c r="AA40" i="25" s="1"/>
  <c r="Y27" i="25"/>
  <c r="Y38" i="25" s="1"/>
  <c r="Y40" i="25" s="1"/>
  <c r="X27" i="25"/>
  <c r="W27" i="25"/>
  <c r="V27" i="25"/>
  <c r="U27" i="25"/>
  <c r="T27" i="25"/>
  <c r="S27" i="25"/>
  <c r="S38" i="25" s="1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E38" i="25" s="1"/>
  <c r="E40" i="25" s="1"/>
  <c r="D27" i="25"/>
  <c r="C27" i="25"/>
  <c r="C38" i="25" s="1"/>
  <c r="C40" i="25" s="1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G38" i="26" s="1"/>
  <c r="G40" i="26" s="1"/>
  <c r="H39" i="26" s="1"/>
  <c r="F27" i="26"/>
  <c r="E27" i="26"/>
  <c r="E38" i="26" s="1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P38" i="27" s="1"/>
  <c r="O27" i="27"/>
  <c r="O38" i="27" s="1"/>
  <c r="N27" i="27"/>
  <c r="M27" i="27"/>
  <c r="L27" i="27"/>
  <c r="K27" i="27"/>
  <c r="J27" i="27"/>
  <c r="I27" i="27"/>
  <c r="H27" i="27"/>
  <c r="G27" i="27"/>
  <c r="G38" i="27" s="1"/>
  <c r="G40" i="27" s="1"/>
  <c r="H39" i="27" s="1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R38" i="28" s="1"/>
  <c r="Q27" i="28"/>
  <c r="Q38" i="28" s="1"/>
  <c r="P27" i="28"/>
  <c r="O27" i="28"/>
  <c r="N27" i="28"/>
  <c r="M27" i="28"/>
  <c r="L27" i="28"/>
  <c r="K27" i="28"/>
  <c r="K38" i="28" s="1"/>
  <c r="J27" i="28"/>
  <c r="I27" i="28"/>
  <c r="I38" i="28" s="1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V38" i="29" s="1"/>
  <c r="U27" i="29"/>
  <c r="T27" i="29"/>
  <c r="S27" i="29"/>
  <c r="R27" i="29"/>
  <c r="Q27" i="29"/>
  <c r="P27" i="29"/>
  <c r="O27" i="29"/>
  <c r="N27" i="29"/>
  <c r="M27" i="29"/>
  <c r="M38" i="29" s="1"/>
  <c r="L27" i="29"/>
  <c r="K27" i="29"/>
  <c r="K38" i="29" s="1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R38" i="30" s="1"/>
  <c r="Q27" i="30"/>
  <c r="P27" i="30"/>
  <c r="O27" i="30"/>
  <c r="O38" i="30" s="1"/>
  <c r="N27" i="30"/>
  <c r="N38" i="30" s="1"/>
  <c r="M27" i="30"/>
  <c r="M38" i="30" s="1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R38" i="31" s="1"/>
  <c r="Q27" i="31"/>
  <c r="Q38" i="31" s="1"/>
  <c r="P27" i="31"/>
  <c r="P38" i="31" s="1"/>
  <c r="O27" i="31"/>
  <c r="N27" i="31"/>
  <c r="M27" i="31"/>
  <c r="L27" i="31"/>
  <c r="K27" i="31"/>
  <c r="J27" i="31"/>
  <c r="I27" i="31"/>
  <c r="H27" i="31"/>
  <c r="G27" i="31"/>
  <c r="F27" i="31"/>
  <c r="E27" i="31"/>
  <c r="E38" i="31" s="1"/>
  <c r="E40" i="31" s="1"/>
  <c r="D27" i="31"/>
  <c r="C27" i="31"/>
  <c r="AA27" i="32"/>
  <c r="AA38" i="32" s="1"/>
  <c r="AA40" i="32" s="1"/>
  <c r="Y27" i="32"/>
  <c r="Z27" i="32" s="1"/>
  <c r="X27" i="32"/>
  <c r="W27" i="32"/>
  <c r="V27" i="32"/>
  <c r="U27" i="32"/>
  <c r="T27" i="32"/>
  <c r="S27" i="32"/>
  <c r="S38" i="32" s="1"/>
  <c r="R27" i="32"/>
  <c r="Q27" i="32"/>
  <c r="Q38" i="32" s="1"/>
  <c r="P27" i="32"/>
  <c r="O27" i="32"/>
  <c r="N27" i="32"/>
  <c r="M27" i="32"/>
  <c r="L27" i="32"/>
  <c r="K27" i="32"/>
  <c r="J27" i="32"/>
  <c r="I27" i="32"/>
  <c r="H27" i="32"/>
  <c r="H38" i="32" s="1"/>
  <c r="G27" i="32"/>
  <c r="F27" i="32"/>
  <c r="E27" i="32"/>
  <c r="D27" i="32"/>
  <c r="C27" i="32"/>
  <c r="AA27" i="1"/>
  <c r="AA38" i="1" s="1"/>
  <c r="AA40" i="1" s="1"/>
  <c r="Y27" i="1"/>
  <c r="Y38" i="1" s="1"/>
  <c r="Y40" i="1" s="1"/>
  <c r="X27" i="1"/>
  <c r="W27" i="1"/>
  <c r="V27" i="1"/>
  <c r="V38" i="1" s="1"/>
  <c r="U27" i="1"/>
  <c r="T27" i="1"/>
  <c r="S27" i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F27" i="1"/>
  <c r="E27" i="1"/>
  <c r="D27" i="1"/>
  <c r="C27" i="1"/>
  <c r="AA17" i="2"/>
  <c r="Y17" i="2"/>
  <c r="Y38" i="2" s="1"/>
  <c r="X17" i="2"/>
  <c r="W17" i="2"/>
  <c r="V17" i="2"/>
  <c r="U17" i="2"/>
  <c r="T17" i="2"/>
  <c r="S17" i="2"/>
  <c r="R17" i="2"/>
  <c r="Q17" i="2"/>
  <c r="Q38" i="2" s="1"/>
  <c r="P17" i="2"/>
  <c r="P38" i="2" s="1"/>
  <c r="O17" i="2"/>
  <c r="N17" i="2"/>
  <c r="M17" i="2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C17" i="2"/>
  <c r="C38" i="2" s="1"/>
  <c r="C40" i="2" s="1"/>
  <c r="AA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C17" i="3"/>
  <c r="AA17" i="4"/>
  <c r="Y17" i="4"/>
  <c r="X17" i="4"/>
  <c r="Z17" i="4" s="1"/>
  <c r="W17" i="4"/>
  <c r="V17" i="4"/>
  <c r="U17" i="4"/>
  <c r="T17" i="4"/>
  <c r="S17" i="4"/>
  <c r="R17" i="4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G17" i="4"/>
  <c r="G38" i="4" s="1"/>
  <c r="G40" i="4" s="1"/>
  <c r="H39" i="4" s="1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R17" i="5"/>
  <c r="Q17" i="5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I17" i="5"/>
  <c r="I38" i="5" s="1"/>
  <c r="H17" i="5"/>
  <c r="G17" i="5"/>
  <c r="F17" i="5"/>
  <c r="E17" i="5"/>
  <c r="D17" i="5"/>
  <c r="C17" i="5"/>
  <c r="AA17" i="6"/>
  <c r="Y17" i="6"/>
  <c r="X17" i="6"/>
  <c r="W17" i="6"/>
  <c r="V17" i="6"/>
  <c r="U17" i="6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I38" i="6" s="1"/>
  <c r="H17" i="6"/>
  <c r="G17" i="6"/>
  <c r="F17" i="6"/>
  <c r="E17" i="6"/>
  <c r="D17" i="6"/>
  <c r="C17" i="6"/>
  <c r="AA17" i="7"/>
  <c r="Y17" i="7"/>
  <c r="X17" i="7"/>
  <c r="W17" i="7"/>
  <c r="V17" i="7"/>
  <c r="U17" i="7"/>
  <c r="T17" i="7"/>
  <c r="T38" i="7" s="1"/>
  <c r="S17" i="7"/>
  <c r="S38" i="7" s="1"/>
  <c r="R17" i="7"/>
  <c r="R38" i="7" s="1"/>
  <c r="Q17" i="7"/>
  <c r="P17" i="7"/>
  <c r="O17" i="7"/>
  <c r="N17" i="7"/>
  <c r="M17" i="7"/>
  <c r="L17" i="7"/>
  <c r="L38" i="7" s="1"/>
  <c r="K17" i="7"/>
  <c r="K38" i="7" s="1"/>
  <c r="J17" i="7"/>
  <c r="I17" i="7"/>
  <c r="H17" i="7"/>
  <c r="G17" i="7"/>
  <c r="F17" i="7"/>
  <c r="E17" i="7"/>
  <c r="D17" i="7"/>
  <c r="C17" i="7"/>
  <c r="AA17" i="8"/>
  <c r="Z17" i="8"/>
  <c r="Y17" i="8"/>
  <c r="X17" i="8"/>
  <c r="W17" i="8"/>
  <c r="W38" i="8" s="1"/>
  <c r="V17" i="8"/>
  <c r="V38" i="8" s="1"/>
  <c r="U17" i="8"/>
  <c r="U38" i="8" s="1"/>
  <c r="T17" i="8"/>
  <c r="S17" i="8"/>
  <c r="R17" i="8"/>
  <c r="Q17" i="8"/>
  <c r="P17" i="8"/>
  <c r="O17" i="8"/>
  <c r="O38" i="8" s="1"/>
  <c r="N17" i="8"/>
  <c r="N38" i="8" s="1"/>
  <c r="M17" i="8"/>
  <c r="L17" i="8"/>
  <c r="K17" i="8"/>
  <c r="J17" i="8"/>
  <c r="I17" i="8"/>
  <c r="H17" i="8"/>
  <c r="G17" i="8"/>
  <c r="F17" i="8"/>
  <c r="E17" i="8"/>
  <c r="D17" i="8"/>
  <c r="C17" i="8"/>
  <c r="AA17" i="9"/>
  <c r="Y17" i="9"/>
  <c r="Y38" i="9" s="1"/>
  <c r="Y40" i="9" s="1"/>
  <c r="X17" i="9"/>
  <c r="W17" i="9"/>
  <c r="W38" i="9" s="1"/>
  <c r="V17" i="9"/>
  <c r="U17" i="9"/>
  <c r="U38" i="9" s="1"/>
  <c r="T17" i="9"/>
  <c r="S17" i="9"/>
  <c r="R17" i="9"/>
  <c r="R38" i="9" s="1"/>
  <c r="Q17" i="9"/>
  <c r="Q38" i="9" s="1"/>
  <c r="P17" i="9"/>
  <c r="P38" i="9" s="1"/>
  <c r="O17" i="9"/>
  <c r="O38" i="9" s="1"/>
  <c r="N17" i="9"/>
  <c r="M17" i="9"/>
  <c r="L17" i="9"/>
  <c r="K17" i="9"/>
  <c r="J17" i="9"/>
  <c r="I17" i="9"/>
  <c r="H17" i="9"/>
  <c r="H38" i="9" s="1"/>
  <c r="G17" i="9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T17" i="10"/>
  <c r="T38" i="10" s="1"/>
  <c r="S17" i="10"/>
  <c r="S38" i="10" s="1"/>
  <c r="R17" i="10"/>
  <c r="R38" i="10" s="1"/>
  <c r="Q17" i="10"/>
  <c r="P17" i="10"/>
  <c r="O17" i="10"/>
  <c r="N17" i="10"/>
  <c r="M17" i="10"/>
  <c r="L17" i="10"/>
  <c r="K17" i="10"/>
  <c r="J17" i="10"/>
  <c r="I17" i="10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U38" i="11" s="1"/>
  <c r="T17" i="11"/>
  <c r="T38" i="11" s="1"/>
  <c r="S17" i="11"/>
  <c r="R17" i="11"/>
  <c r="Q17" i="11"/>
  <c r="P17" i="11"/>
  <c r="O17" i="11"/>
  <c r="N17" i="11"/>
  <c r="M17" i="11"/>
  <c r="L17" i="11"/>
  <c r="K17" i="11"/>
  <c r="J17" i="11"/>
  <c r="J38" i="11" s="1"/>
  <c r="I17" i="11"/>
  <c r="H17" i="1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C17" i="11"/>
  <c r="AA17" i="12"/>
  <c r="Y17" i="12"/>
  <c r="X17" i="12"/>
  <c r="W17" i="12"/>
  <c r="W38" i="12" s="1"/>
  <c r="V17" i="12"/>
  <c r="V38" i="12" s="1"/>
  <c r="U17" i="12"/>
  <c r="T17" i="12"/>
  <c r="S17" i="12"/>
  <c r="R17" i="12"/>
  <c r="Q17" i="12"/>
  <c r="P17" i="12"/>
  <c r="O17" i="12"/>
  <c r="N17" i="12"/>
  <c r="N38" i="12" s="1"/>
  <c r="M17" i="12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Y38" i="13" s="1"/>
  <c r="Y40" i="13" s="1"/>
  <c r="X17" i="13"/>
  <c r="W17" i="13"/>
  <c r="V17" i="13"/>
  <c r="U17" i="13"/>
  <c r="T17" i="13"/>
  <c r="S17" i="13"/>
  <c r="R17" i="13"/>
  <c r="Q17" i="13"/>
  <c r="P17" i="13"/>
  <c r="O17" i="13"/>
  <c r="N17" i="13"/>
  <c r="N38" i="13" s="1"/>
  <c r="M17" i="13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V17" i="14"/>
  <c r="U17" i="14"/>
  <c r="T17" i="14"/>
  <c r="S17" i="14"/>
  <c r="R17" i="14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Z17" i="15"/>
  <c r="Y17" i="15"/>
  <c r="X17" i="15"/>
  <c r="W17" i="15"/>
  <c r="W38" i="15" s="1"/>
  <c r="V17" i="15"/>
  <c r="U17" i="15"/>
  <c r="T17" i="15"/>
  <c r="S17" i="15"/>
  <c r="S38" i="15" s="1"/>
  <c r="R17" i="15"/>
  <c r="Q17" i="15"/>
  <c r="P17" i="15"/>
  <c r="P38" i="15" s="1"/>
  <c r="O17" i="15"/>
  <c r="O38" i="15" s="1"/>
  <c r="N17" i="15"/>
  <c r="N38" i="15" s="1"/>
  <c r="M17" i="15"/>
  <c r="L17" i="15"/>
  <c r="K17" i="15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E17" i="15"/>
  <c r="D17" i="15"/>
  <c r="C17" i="15"/>
  <c r="AA17" i="16"/>
  <c r="Y17" i="16"/>
  <c r="X17" i="16"/>
  <c r="Z17" i="16" s="1"/>
  <c r="W17" i="16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H17" i="16"/>
  <c r="G17" i="16"/>
  <c r="F17" i="16"/>
  <c r="E17" i="16"/>
  <c r="D17" i="16"/>
  <c r="C17" i="16"/>
  <c r="AA17" i="17"/>
  <c r="Y17" i="17"/>
  <c r="Y38" i="17" s="1"/>
  <c r="Y40" i="17" s="1"/>
  <c r="X17" i="17"/>
  <c r="W17" i="17"/>
  <c r="V17" i="17"/>
  <c r="U17" i="17"/>
  <c r="T17" i="17"/>
  <c r="T38" i="17" s="1"/>
  <c r="S17" i="17"/>
  <c r="S38" i="17" s="1"/>
  <c r="R17" i="17"/>
  <c r="R38" i="17" s="1"/>
  <c r="Q17" i="17"/>
  <c r="P17" i="17"/>
  <c r="P38" i="17" s="1"/>
  <c r="O17" i="17"/>
  <c r="N17" i="17"/>
  <c r="N38" i="17" s="1"/>
  <c r="M17" i="17"/>
  <c r="M38" i="17" s="1"/>
  <c r="L17" i="17"/>
  <c r="L38" i="17" s="1"/>
  <c r="K17" i="17"/>
  <c r="J17" i="17"/>
  <c r="I17" i="17"/>
  <c r="H17" i="17"/>
  <c r="G17" i="17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R17" i="18"/>
  <c r="Q17" i="18"/>
  <c r="P17" i="18"/>
  <c r="P38" i="18" s="1"/>
  <c r="O17" i="18"/>
  <c r="O38" i="18" s="1"/>
  <c r="N17" i="18"/>
  <c r="M17" i="18"/>
  <c r="L17" i="18"/>
  <c r="K17" i="18"/>
  <c r="J17" i="18"/>
  <c r="I17" i="18"/>
  <c r="H17" i="18"/>
  <c r="G17" i="18"/>
  <c r="G38" i="18" s="1"/>
  <c r="G40" i="18" s="1"/>
  <c r="H39" i="18" s="1"/>
  <c r="H40" i="18" s="1"/>
  <c r="I39" i="18" s="1"/>
  <c r="I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T17" i="19"/>
  <c r="S17" i="19"/>
  <c r="R17" i="19"/>
  <c r="R38" i="19" s="1"/>
  <c r="Q17" i="19"/>
  <c r="Q38" i="19" s="1"/>
  <c r="P17" i="19"/>
  <c r="P38" i="19" s="1"/>
  <c r="O17" i="19"/>
  <c r="N17" i="19"/>
  <c r="M17" i="19"/>
  <c r="L17" i="19"/>
  <c r="K17" i="19"/>
  <c r="J17" i="19"/>
  <c r="I17" i="19"/>
  <c r="H17" i="19"/>
  <c r="G17" i="19"/>
  <c r="G38" i="19" s="1"/>
  <c r="F17" i="19"/>
  <c r="F38" i="19" s="1"/>
  <c r="F40" i="19" s="1"/>
  <c r="E17" i="19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P17" i="20"/>
  <c r="O17" i="20"/>
  <c r="N17" i="20"/>
  <c r="M17" i="20"/>
  <c r="L17" i="20"/>
  <c r="K17" i="20"/>
  <c r="J17" i="20"/>
  <c r="I17" i="20"/>
  <c r="I38" i="20" s="1"/>
  <c r="H17" i="20"/>
  <c r="H38" i="20" s="1"/>
  <c r="G17" i="20"/>
  <c r="F17" i="20"/>
  <c r="E17" i="20"/>
  <c r="D17" i="20"/>
  <c r="C17" i="20"/>
  <c r="C38" i="20" s="1"/>
  <c r="C40" i="20" s="1"/>
  <c r="AA17" i="21"/>
  <c r="AA38" i="21" s="1"/>
  <c r="AA40" i="21" s="1"/>
  <c r="Y17" i="21"/>
  <c r="X17" i="21"/>
  <c r="W17" i="21"/>
  <c r="V17" i="21"/>
  <c r="V38" i="21" s="1"/>
  <c r="U17" i="21"/>
  <c r="U38" i="21" s="1"/>
  <c r="T17" i="21"/>
  <c r="T38" i="21" s="1"/>
  <c r="S17" i="21"/>
  <c r="R17" i="21"/>
  <c r="Q17" i="21"/>
  <c r="P17" i="21"/>
  <c r="O17" i="21"/>
  <c r="N17" i="21"/>
  <c r="M17" i="21"/>
  <c r="L17" i="21"/>
  <c r="K17" i="21"/>
  <c r="K38" i="21" s="1"/>
  <c r="J17" i="21"/>
  <c r="J38" i="21" s="1"/>
  <c r="I17" i="21"/>
  <c r="H17" i="2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X17" i="22"/>
  <c r="W17" i="22"/>
  <c r="W38" i="22" s="1"/>
  <c r="V17" i="22"/>
  <c r="V38" i="22" s="1"/>
  <c r="U17" i="22"/>
  <c r="T17" i="22"/>
  <c r="S17" i="22"/>
  <c r="R17" i="22"/>
  <c r="Q17" i="22"/>
  <c r="P17" i="22"/>
  <c r="O17" i="22"/>
  <c r="O38" i="22" s="1"/>
  <c r="N17" i="22"/>
  <c r="M17" i="22"/>
  <c r="M38" i="22" s="1"/>
  <c r="L17" i="22"/>
  <c r="L38" i="22" s="1"/>
  <c r="K17" i="22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C17" i="22"/>
  <c r="AA17" i="23"/>
  <c r="Y17" i="23"/>
  <c r="Z17" i="23" s="1"/>
  <c r="X17" i="23"/>
  <c r="W17" i="23"/>
  <c r="V17" i="23"/>
  <c r="U17" i="23"/>
  <c r="T17" i="23"/>
  <c r="S17" i="23"/>
  <c r="R17" i="23"/>
  <c r="R38" i="23" s="1"/>
  <c r="Q17" i="23"/>
  <c r="P17" i="23"/>
  <c r="P38" i="23" s="1"/>
  <c r="O17" i="23"/>
  <c r="O38" i="23" s="1"/>
  <c r="N17" i="23"/>
  <c r="M17" i="23"/>
  <c r="L17" i="23"/>
  <c r="L38" i="23" s="1"/>
  <c r="K17" i="23"/>
  <c r="K38" i="23" s="1"/>
  <c r="J17" i="23"/>
  <c r="J38" i="23" s="1"/>
  <c r="I17" i="23"/>
  <c r="I38" i="23" s="1"/>
  <c r="H17" i="23"/>
  <c r="G17" i="23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Z17" i="24"/>
  <c r="Y17" i="24"/>
  <c r="X17" i="24"/>
  <c r="W17" i="24"/>
  <c r="V17" i="24"/>
  <c r="U17" i="24"/>
  <c r="U38" i="24" s="1"/>
  <c r="T17" i="24"/>
  <c r="S17" i="24"/>
  <c r="S38" i="24" s="1"/>
  <c r="R17" i="24"/>
  <c r="R38" i="24" s="1"/>
  <c r="Q17" i="24"/>
  <c r="P17" i="24"/>
  <c r="O17" i="24"/>
  <c r="N17" i="24"/>
  <c r="N38" i="24" s="1"/>
  <c r="M17" i="24"/>
  <c r="M38" i="24" s="1"/>
  <c r="L17" i="24"/>
  <c r="K17" i="24"/>
  <c r="J17" i="24"/>
  <c r="J38" i="24" s="1"/>
  <c r="I17" i="24"/>
  <c r="H17" i="24"/>
  <c r="G17" i="24"/>
  <c r="G38" i="24" s="1"/>
  <c r="F17" i="24"/>
  <c r="F38" i="24" s="1"/>
  <c r="F40" i="24" s="1"/>
  <c r="E17" i="24"/>
  <c r="D17" i="24"/>
  <c r="C17" i="24"/>
  <c r="AA17" i="25"/>
  <c r="Y17" i="25"/>
  <c r="X17" i="25"/>
  <c r="W17" i="25"/>
  <c r="V17" i="25"/>
  <c r="U17" i="25"/>
  <c r="U38" i="25" s="1"/>
  <c r="T17" i="25"/>
  <c r="T38" i="25" s="1"/>
  <c r="S17" i="25"/>
  <c r="R17" i="25"/>
  <c r="R38" i="25" s="1"/>
  <c r="Q17" i="25"/>
  <c r="P17" i="25"/>
  <c r="O17" i="25"/>
  <c r="O38" i="25" s="1"/>
  <c r="N17" i="25"/>
  <c r="M17" i="25"/>
  <c r="L17" i="25"/>
  <c r="K17" i="25"/>
  <c r="J17" i="25"/>
  <c r="J38" i="25" s="1"/>
  <c r="I17" i="25"/>
  <c r="I38" i="25" s="1"/>
  <c r="H17" i="25"/>
  <c r="G17" i="25"/>
  <c r="F17" i="25"/>
  <c r="E17" i="25"/>
  <c r="D17" i="25"/>
  <c r="C17" i="25"/>
  <c r="AA17" i="26"/>
  <c r="AA38" i="26" s="1"/>
  <c r="AA40" i="26" s="1"/>
  <c r="Y17" i="26"/>
  <c r="X17" i="26"/>
  <c r="Z17" i="26" s="1"/>
  <c r="W17" i="26"/>
  <c r="W38" i="26" s="1"/>
  <c r="V17" i="26"/>
  <c r="U17" i="26"/>
  <c r="T17" i="26"/>
  <c r="T38" i="26" s="1"/>
  <c r="S17" i="26"/>
  <c r="S38" i="26" s="1"/>
  <c r="R17" i="26"/>
  <c r="R38" i="26" s="1"/>
  <c r="Q17" i="26"/>
  <c r="Q38" i="26" s="1"/>
  <c r="P17" i="26"/>
  <c r="O17" i="26"/>
  <c r="N17" i="26"/>
  <c r="M17" i="26"/>
  <c r="L17" i="26"/>
  <c r="L38" i="26" s="1"/>
  <c r="K17" i="26"/>
  <c r="K38" i="26" s="1"/>
  <c r="J17" i="26"/>
  <c r="I17" i="26"/>
  <c r="H17" i="26"/>
  <c r="G17" i="26"/>
  <c r="F17" i="26"/>
  <c r="E17" i="26"/>
  <c r="D17" i="26"/>
  <c r="C17" i="26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P17" i="27"/>
  <c r="O17" i="27"/>
  <c r="N17" i="27"/>
  <c r="M17" i="27"/>
  <c r="L17" i="27"/>
  <c r="K17" i="27"/>
  <c r="J17" i="27"/>
  <c r="I17" i="27"/>
  <c r="H17" i="27"/>
  <c r="G17" i="27"/>
  <c r="F17" i="27"/>
  <c r="F38" i="27" s="1"/>
  <c r="F40" i="27" s="1"/>
  <c r="E17" i="27"/>
  <c r="D17" i="27"/>
  <c r="C17" i="27"/>
  <c r="C38" i="27" s="1"/>
  <c r="C40" i="27" s="1"/>
  <c r="AA17" i="28"/>
  <c r="AA38" i="28" s="1"/>
  <c r="AA40" i="28" s="1"/>
  <c r="Y17" i="28"/>
  <c r="X17" i="28"/>
  <c r="X38" i="28" s="1"/>
  <c r="W17" i="28"/>
  <c r="W38" i="28" s="1"/>
  <c r="V17" i="28"/>
  <c r="V38" i="28" s="1"/>
  <c r="U17" i="28"/>
  <c r="U38" i="28" s="1"/>
  <c r="T17" i="28"/>
  <c r="S17" i="28"/>
  <c r="R17" i="28"/>
  <c r="Q17" i="28"/>
  <c r="P17" i="28"/>
  <c r="O17" i="28"/>
  <c r="N17" i="28"/>
  <c r="M17" i="28"/>
  <c r="L17" i="28"/>
  <c r="K17" i="28"/>
  <c r="J17" i="28"/>
  <c r="I17" i="28"/>
  <c r="H17" i="28"/>
  <c r="G17" i="28"/>
  <c r="G38" i="28" s="1"/>
  <c r="F17" i="28"/>
  <c r="E17" i="28"/>
  <c r="D17" i="28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T17" i="29"/>
  <c r="T38" i="29" s="1"/>
  <c r="S17" i="29"/>
  <c r="R17" i="29"/>
  <c r="Q17" i="29"/>
  <c r="Q38" i="29" s="1"/>
  <c r="P17" i="29"/>
  <c r="O17" i="29"/>
  <c r="N17" i="29"/>
  <c r="M17" i="29"/>
  <c r="L17" i="29"/>
  <c r="K17" i="29"/>
  <c r="J17" i="29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D17" i="29"/>
  <c r="C17" i="29"/>
  <c r="AA17" i="30"/>
  <c r="AA38" i="30" s="1"/>
  <c r="AA40" i="30" s="1"/>
  <c r="Y17" i="30"/>
  <c r="Y38" i="30" s="1"/>
  <c r="X17" i="30"/>
  <c r="W17" i="30"/>
  <c r="W38" i="30" s="1"/>
  <c r="V17" i="30"/>
  <c r="U17" i="30"/>
  <c r="T17" i="30"/>
  <c r="T38" i="30" s="1"/>
  <c r="S17" i="30"/>
  <c r="R17" i="30"/>
  <c r="Q17" i="30"/>
  <c r="P17" i="30"/>
  <c r="O17" i="30"/>
  <c r="N17" i="30"/>
  <c r="M17" i="30"/>
  <c r="L17" i="30"/>
  <c r="K17" i="30"/>
  <c r="J17" i="30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X17" i="31"/>
  <c r="W17" i="31"/>
  <c r="V17" i="31"/>
  <c r="V38" i="31" s="1"/>
  <c r="U17" i="31"/>
  <c r="T17" i="31"/>
  <c r="S17" i="31"/>
  <c r="R17" i="31"/>
  <c r="Q17" i="31"/>
  <c r="P17" i="31"/>
  <c r="O17" i="31"/>
  <c r="N17" i="31"/>
  <c r="M17" i="31"/>
  <c r="L17" i="31"/>
  <c r="L38" i="31" s="1"/>
  <c r="K17" i="3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D17" i="31"/>
  <c r="C17" i="31"/>
  <c r="AA17" i="32"/>
  <c r="Y17" i="32"/>
  <c r="Z17" i="32" s="1"/>
  <c r="X17" i="32"/>
  <c r="W17" i="32"/>
  <c r="V17" i="32"/>
  <c r="U17" i="32"/>
  <c r="T17" i="32"/>
  <c r="S17" i="32"/>
  <c r="R17" i="32"/>
  <c r="Q17" i="32"/>
  <c r="P17" i="32"/>
  <c r="P38" i="32" s="1"/>
  <c r="O17" i="32"/>
  <c r="N17" i="32"/>
  <c r="M17" i="32"/>
  <c r="L17" i="32"/>
  <c r="L38" i="32" s="1"/>
  <c r="K17" i="32"/>
  <c r="K38" i="32" s="1"/>
  <c r="J17" i="32"/>
  <c r="J38" i="32" s="1"/>
  <c r="I17" i="32"/>
  <c r="I38" i="32" s="1"/>
  <c r="H17" i="32"/>
  <c r="G17" i="32"/>
  <c r="F17" i="32"/>
  <c r="E17" i="32"/>
  <c r="D17" i="32"/>
  <c r="C17" i="32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H17" i="1"/>
  <c r="G17" i="1"/>
  <c r="F17" i="1"/>
  <c r="E17" i="1"/>
  <c r="D17" i="1"/>
  <c r="C17" i="1"/>
  <c r="Y40" i="30" l="1"/>
  <c r="Z17" i="19"/>
  <c r="X38" i="19"/>
  <c r="Z17" i="29"/>
  <c r="X38" i="29"/>
  <c r="I40" i="31"/>
  <c r="W38" i="7"/>
  <c r="H40" i="9"/>
  <c r="I39" i="9" s="1"/>
  <c r="I40" i="9" s="1"/>
  <c r="G38" i="5"/>
  <c r="G40" i="5" s="1"/>
  <c r="H39" i="5" s="1"/>
  <c r="C38" i="3"/>
  <c r="C40" i="3" s="1"/>
  <c r="S38" i="29"/>
  <c r="I40" i="13"/>
  <c r="J40" i="13" s="1"/>
  <c r="Z38" i="15"/>
  <c r="X40" i="15"/>
  <c r="Z40" i="15" s="1"/>
  <c r="H40" i="7"/>
  <c r="I39" i="7" s="1"/>
  <c r="I40" i="7" s="1"/>
  <c r="J40" i="7" s="1"/>
  <c r="Z27" i="5"/>
  <c r="X38" i="5"/>
  <c r="I40" i="17"/>
  <c r="J40" i="17" s="1"/>
  <c r="Z40" i="14"/>
  <c r="Z38" i="14"/>
  <c r="Y40" i="14"/>
  <c r="I40" i="12"/>
  <c r="X40" i="23"/>
  <c r="Z40" i="23" s="1"/>
  <c r="Z38" i="23"/>
  <c r="H40" i="22"/>
  <c r="I39" i="22" s="1"/>
  <c r="I40" i="22" s="1"/>
  <c r="Z17" i="9"/>
  <c r="X38" i="9"/>
  <c r="Y38" i="32"/>
  <c r="Z38" i="28"/>
  <c r="K38" i="2"/>
  <c r="P38" i="4"/>
  <c r="L38" i="2"/>
  <c r="Z38" i="4"/>
  <c r="X40" i="4"/>
  <c r="Z40" i="4" s="1"/>
  <c r="H40" i="28"/>
  <c r="I39" i="28" s="1"/>
  <c r="I40" i="28" s="1"/>
  <c r="K39" i="28" s="1"/>
  <c r="Z17" i="17"/>
  <c r="X38" i="17"/>
  <c r="U38" i="6"/>
  <c r="S38" i="5"/>
  <c r="Q38" i="4"/>
  <c r="O38" i="3"/>
  <c r="M38" i="2"/>
  <c r="X40" i="28"/>
  <c r="Z40" i="28" s="1"/>
  <c r="I40" i="19"/>
  <c r="J40" i="19" s="1"/>
  <c r="O38" i="32"/>
  <c r="H40" i="29"/>
  <c r="I39" i="29" s="1"/>
  <c r="I40" i="29" s="1"/>
  <c r="J40" i="29" s="1"/>
  <c r="M38" i="31"/>
  <c r="F38" i="28"/>
  <c r="F40" i="28" s="1"/>
  <c r="D38" i="27"/>
  <c r="D40" i="27" s="1"/>
  <c r="V38" i="25"/>
  <c r="U38" i="15"/>
  <c r="R38" i="14"/>
  <c r="P38" i="13"/>
  <c r="L38" i="11"/>
  <c r="F38" i="8"/>
  <c r="F40" i="8" s="1"/>
  <c r="C38" i="7"/>
  <c r="C40" i="7" s="1"/>
  <c r="Y38" i="7"/>
  <c r="Y40" i="7" s="1"/>
  <c r="Z27" i="8"/>
  <c r="X38" i="8"/>
  <c r="M38" i="3"/>
  <c r="X40" i="18"/>
  <c r="Z40" i="18" s="1"/>
  <c r="M38" i="21"/>
  <c r="K38" i="20"/>
  <c r="I38" i="19"/>
  <c r="S38" i="14"/>
  <c r="AA38" i="7"/>
  <c r="AA40" i="7" s="1"/>
  <c r="Z17" i="6"/>
  <c r="X38" i="6"/>
  <c r="X40" i="6" s="1"/>
  <c r="V38" i="5"/>
  <c r="T38" i="4"/>
  <c r="R38" i="3"/>
  <c r="Z27" i="28"/>
  <c r="H40" i="20"/>
  <c r="I39" i="20" s="1"/>
  <c r="I40" i="20" s="1"/>
  <c r="J40" i="20" s="1"/>
  <c r="X38" i="7"/>
  <c r="U38" i="1"/>
  <c r="R38" i="32"/>
  <c r="O38" i="31"/>
  <c r="H38" i="28"/>
  <c r="D38" i="26"/>
  <c r="D40" i="26" s="1"/>
  <c r="X38" i="25"/>
  <c r="Z17" i="25"/>
  <c r="D38" i="16"/>
  <c r="D40" i="16" s="1"/>
  <c r="P38" i="12"/>
  <c r="N38" i="11"/>
  <c r="J38" i="9"/>
  <c r="H38" i="8"/>
  <c r="E38" i="7"/>
  <c r="E40" i="7" s="1"/>
  <c r="C38" i="6"/>
  <c r="C40" i="6" s="1"/>
  <c r="W38" i="5"/>
  <c r="U38" i="4"/>
  <c r="Z38" i="27"/>
  <c r="L38" i="29"/>
  <c r="F38" i="26"/>
  <c r="F40" i="26" s="1"/>
  <c r="D38" i="25"/>
  <c r="D40" i="25" s="1"/>
  <c r="Z38" i="16"/>
  <c r="Y40" i="16"/>
  <c r="Z40" i="16" s="1"/>
  <c r="H38" i="5"/>
  <c r="D38" i="3"/>
  <c r="D40" i="3" s="1"/>
  <c r="H40" i="26"/>
  <c r="I39" i="26" s="1"/>
  <c r="D38" i="32"/>
  <c r="D40" i="32" s="1"/>
  <c r="P38" i="8"/>
  <c r="K38" i="6"/>
  <c r="E38" i="32"/>
  <c r="E40" i="32" s="1"/>
  <c r="U38" i="30"/>
  <c r="K38" i="25"/>
  <c r="Q38" i="18"/>
  <c r="J38" i="15"/>
  <c r="E38" i="13"/>
  <c r="E40" i="13" s="1"/>
  <c r="C38" i="12"/>
  <c r="C40" i="12" s="1"/>
  <c r="W38" i="11"/>
  <c r="U38" i="10"/>
  <c r="S38" i="9"/>
  <c r="N38" i="7"/>
  <c r="I38" i="1"/>
  <c r="C38" i="31"/>
  <c r="C40" i="31" s="1"/>
  <c r="V38" i="30"/>
  <c r="N38" i="26"/>
  <c r="D38" i="22"/>
  <c r="D40" i="22" s="1"/>
  <c r="Z17" i="21"/>
  <c r="X38" i="21"/>
  <c r="T38" i="19"/>
  <c r="R38" i="18"/>
  <c r="O38" i="26"/>
  <c r="M38" i="25"/>
  <c r="I38" i="14"/>
  <c r="Z27" i="1"/>
  <c r="Z38" i="6"/>
  <c r="I40" i="15"/>
  <c r="Z17" i="13"/>
  <c r="X38" i="13"/>
  <c r="E38" i="4"/>
  <c r="E40" i="4" s="1"/>
  <c r="Y38" i="3"/>
  <c r="Y40" i="3" s="1"/>
  <c r="Z27" i="25"/>
  <c r="F38" i="1"/>
  <c r="F40" i="1" s="1"/>
  <c r="C38" i="32"/>
  <c r="C40" i="32" s="1"/>
  <c r="J38" i="6"/>
  <c r="F38" i="4"/>
  <c r="F40" i="4" s="1"/>
  <c r="AA38" i="3"/>
  <c r="AA40" i="3" s="1"/>
  <c r="Z17" i="2"/>
  <c r="X38" i="2"/>
  <c r="G38" i="1"/>
  <c r="G40" i="1" s="1"/>
  <c r="H39" i="1" s="1"/>
  <c r="H40" i="1" s="1"/>
  <c r="I39" i="1" s="1"/>
  <c r="I40" i="1" s="1"/>
  <c r="J40" i="1" s="1"/>
  <c r="W38" i="31"/>
  <c r="H38" i="24"/>
  <c r="H40" i="24" s="1"/>
  <c r="I39" i="24" s="1"/>
  <c r="I40" i="24" s="1"/>
  <c r="Z17" i="22"/>
  <c r="X38" i="22"/>
  <c r="X40" i="22" s="1"/>
  <c r="Z17" i="12"/>
  <c r="X38" i="12"/>
  <c r="M38" i="7"/>
  <c r="H40" i="4"/>
  <c r="I39" i="4" s="1"/>
  <c r="I40" i="4" s="1"/>
  <c r="Y40" i="2"/>
  <c r="H38" i="1"/>
  <c r="X38" i="31"/>
  <c r="M38" i="26"/>
  <c r="I38" i="24"/>
  <c r="F38" i="23"/>
  <c r="F40" i="23" s="1"/>
  <c r="Y38" i="22"/>
  <c r="W38" i="21"/>
  <c r="S38" i="19"/>
  <c r="O38" i="17"/>
  <c r="G38" i="14"/>
  <c r="G40" i="14" s="1"/>
  <c r="H39" i="14" s="1"/>
  <c r="H40" i="14" s="1"/>
  <c r="I39" i="14" s="1"/>
  <c r="Y38" i="12"/>
  <c r="Y40" i="12" s="1"/>
  <c r="Q38" i="8"/>
  <c r="X38" i="26"/>
  <c r="Y40" i="6"/>
  <c r="F38" i="32"/>
  <c r="F40" i="32" s="1"/>
  <c r="Y38" i="31"/>
  <c r="Y40" i="31" s="1"/>
  <c r="L38" i="25"/>
  <c r="G38" i="23"/>
  <c r="G40" i="23" s="1"/>
  <c r="H39" i="23" s="1"/>
  <c r="H40" i="23" s="1"/>
  <c r="I39" i="23" s="1"/>
  <c r="I40" i="23" s="1"/>
  <c r="J40" i="23" s="1"/>
  <c r="AA38" i="22"/>
  <c r="AA40" i="22" s="1"/>
  <c r="V38" i="20"/>
  <c r="P38" i="29"/>
  <c r="N38" i="28"/>
  <c r="H38" i="25"/>
  <c r="G38" i="32"/>
  <c r="G40" i="32" s="1"/>
  <c r="H39" i="32" s="1"/>
  <c r="H40" i="32" s="1"/>
  <c r="I39" i="32" s="1"/>
  <c r="I40" i="32" s="1"/>
  <c r="D38" i="31"/>
  <c r="D40" i="31" s="1"/>
  <c r="Z17" i="31"/>
  <c r="U38" i="29"/>
  <c r="S38" i="28"/>
  <c r="Q38" i="27"/>
  <c r="L38" i="24"/>
  <c r="Z17" i="20"/>
  <c r="X38" i="20"/>
  <c r="Z17" i="10"/>
  <c r="X38" i="10"/>
  <c r="H40" i="2"/>
  <c r="I39" i="2" s="1"/>
  <c r="I40" i="2" s="1"/>
  <c r="J40" i="2" s="1"/>
  <c r="Z27" i="22"/>
  <c r="K38" i="15"/>
  <c r="Z27" i="11"/>
  <c r="X38" i="11"/>
  <c r="E38" i="29"/>
  <c r="E40" i="29" s="1"/>
  <c r="C38" i="28"/>
  <c r="C40" i="28" s="1"/>
  <c r="Z17" i="28"/>
  <c r="U38" i="26"/>
  <c r="P38" i="24"/>
  <c r="AA38" i="19"/>
  <c r="AA40" i="19" s="1"/>
  <c r="L38" i="13"/>
  <c r="D38" i="9"/>
  <c r="D40" i="9" s="1"/>
  <c r="AA38" i="9"/>
  <c r="AA40" i="9" s="1"/>
  <c r="Q38" i="5"/>
  <c r="O38" i="4"/>
  <c r="Y38" i="21"/>
  <c r="Y40" i="21" s="1"/>
  <c r="W38" i="20"/>
  <c r="U38" i="19"/>
  <c r="S38" i="18"/>
  <c r="N38" i="23"/>
  <c r="K38" i="22"/>
  <c r="R38" i="15"/>
  <c r="M38" i="13"/>
  <c r="K38" i="12"/>
  <c r="E38" i="9"/>
  <c r="E40" i="9" s="1"/>
  <c r="C38" i="8"/>
  <c r="C40" i="8" s="1"/>
  <c r="R38" i="5"/>
  <c r="Z27" i="30"/>
  <c r="X38" i="30"/>
  <c r="X40" i="30" s="1"/>
  <c r="Z40" i="30" s="1"/>
  <c r="H38" i="27"/>
  <c r="H40" i="27" s="1"/>
  <c r="I39" i="27" s="1"/>
  <c r="I40" i="27" s="1"/>
  <c r="T38" i="23"/>
  <c r="Q38" i="22"/>
  <c r="Q38" i="12"/>
  <c r="I38" i="8"/>
  <c r="V38" i="4"/>
  <c r="I38" i="27"/>
  <c r="U38" i="13"/>
  <c r="S38" i="12"/>
  <c r="M38" i="9"/>
  <c r="K38" i="8"/>
  <c r="F38" i="6"/>
  <c r="F40" i="6" s="1"/>
  <c r="D38" i="5"/>
  <c r="D40" i="5" s="1"/>
  <c r="S38" i="4"/>
  <c r="Q38" i="30"/>
  <c r="M38" i="28"/>
  <c r="I38" i="26"/>
  <c r="T38" i="22"/>
  <c r="R38" i="21"/>
  <c r="P38" i="20"/>
  <c r="N38" i="19"/>
  <c r="H38" i="16"/>
  <c r="H40" i="16" s="1"/>
  <c r="I39" i="16" s="1"/>
  <c r="I40" i="16" s="1"/>
  <c r="Y38" i="28"/>
  <c r="Y40" i="28" s="1"/>
  <c r="J38" i="28"/>
  <c r="E38" i="16"/>
  <c r="E40" i="16" s="1"/>
  <c r="AA38" i="16"/>
  <c r="AA40" i="16" s="1"/>
  <c r="O38" i="11"/>
  <c r="C38" i="1"/>
  <c r="C40" i="1" s="1"/>
  <c r="D38" i="15"/>
  <c r="D40" i="15" s="1"/>
  <c r="W38" i="14"/>
  <c r="Q38" i="11"/>
  <c r="O38" i="10"/>
  <c r="H38" i="7"/>
  <c r="D38" i="7"/>
  <c r="D40" i="7" s="1"/>
  <c r="W38" i="32"/>
  <c r="T38" i="31"/>
  <c r="O38" i="29"/>
  <c r="K38" i="27"/>
  <c r="G38" i="25"/>
  <c r="G40" i="25" s="1"/>
  <c r="H39" i="25" s="1"/>
  <c r="H40" i="25" s="1"/>
  <c r="I39" i="25" s="1"/>
  <c r="I40" i="25" s="1"/>
  <c r="J40" i="25" s="1"/>
  <c r="W38" i="23"/>
  <c r="T38" i="12"/>
  <c r="G38" i="6"/>
  <c r="G40" i="6" s="1"/>
  <c r="H39" i="6" s="1"/>
  <c r="H40" i="6" s="1"/>
  <c r="I39" i="6" s="1"/>
  <c r="I40" i="6" s="1"/>
  <c r="K39" i="6" s="1"/>
  <c r="W38" i="3"/>
  <c r="G38" i="8"/>
  <c r="G40" i="8" s="1"/>
  <c r="H39" i="8" s="1"/>
  <c r="H40" i="8" s="1"/>
  <c r="I39" i="8" s="1"/>
  <c r="I40" i="8" s="1"/>
  <c r="J40" i="8" s="1"/>
  <c r="E38" i="1"/>
  <c r="E40" i="1" s="1"/>
  <c r="X38" i="32"/>
  <c r="X40" i="32" s="1"/>
  <c r="L38" i="27"/>
  <c r="J38" i="26"/>
  <c r="Q38" i="20"/>
  <c r="F38" i="15"/>
  <c r="F40" i="15" s="1"/>
  <c r="C38" i="14"/>
  <c r="C40" i="14" s="1"/>
  <c r="U38" i="12"/>
  <c r="S38" i="11"/>
  <c r="J38" i="7"/>
  <c r="Z17" i="3"/>
  <c r="X38" i="3"/>
  <c r="V38" i="2"/>
  <c r="T38" i="1"/>
  <c r="S38" i="23"/>
  <c r="P38" i="22"/>
  <c r="N38" i="21"/>
  <c r="F38" i="17"/>
  <c r="F40" i="17" s="1"/>
  <c r="S38" i="21"/>
  <c r="Z17" i="14"/>
  <c r="E38" i="5"/>
  <c r="E40" i="5" s="1"/>
  <c r="T38" i="24"/>
  <c r="AA38" i="8"/>
  <c r="AA40" i="8" s="1"/>
  <c r="Z17" i="7"/>
  <c r="X38" i="1"/>
  <c r="U38" i="32"/>
  <c r="R38" i="22"/>
  <c r="S38" i="13"/>
  <c r="V38" i="32"/>
  <c r="H38" i="26"/>
  <c r="F38" i="25"/>
  <c r="F40" i="25" s="1"/>
  <c r="C38" i="24"/>
  <c r="C40" i="24" s="1"/>
  <c r="Y38" i="24"/>
  <c r="S38" i="22"/>
  <c r="K38" i="18"/>
  <c r="I38" i="17"/>
  <c r="F38" i="16"/>
  <c r="F40" i="16" s="1"/>
  <c r="T38" i="13"/>
  <c r="E38" i="6"/>
  <c r="E40" i="6" s="1"/>
  <c r="C38" i="5"/>
  <c r="C40" i="5" s="1"/>
  <c r="Y38" i="5"/>
  <c r="Y40" i="5" s="1"/>
  <c r="W38" i="4"/>
  <c r="U38" i="3"/>
  <c r="S38" i="2"/>
  <c r="Z17" i="30"/>
  <c r="Z27" i="24"/>
  <c r="Z27" i="14"/>
  <c r="J40" i="21"/>
  <c r="K39" i="21"/>
  <c r="J40" i="18"/>
  <c r="K39" i="18"/>
  <c r="J40" i="31"/>
  <c r="K39" i="31"/>
  <c r="J40" i="15"/>
  <c r="K39" i="15"/>
  <c r="J40" i="28"/>
  <c r="J40" i="12"/>
  <c r="K39" i="12"/>
  <c r="J40" i="4"/>
  <c r="K39" i="4"/>
  <c r="J40" i="9"/>
  <c r="K39" i="9"/>
  <c r="K39" i="1"/>
  <c r="K39" i="30"/>
  <c r="J40" i="30"/>
  <c r="K39" i="22"/>
  <c r="J40" i="22"/>
  <c r="J40" i="32"/>
  <c r="K39" i="32"/>
  <c r="J40" i="3"/>
  <c r="K39" i="3"/>
  <c r="K39" i="2"/>
  <c r="K39" i="11"/>
  <c r="J40" i="10"/>
  <c r="K39" i="10"/>
  <c r="K39" i="27" l="1"/>
  <c r="J40" i="27"/>
  <c r="J40" i="16"/>
  <c r="K39" i="16"/>
  <c r="J40" i="24"/>
  <c r="K39" i="24"/>
  <c r="Z38" i="12"/>
  <c r="X40" i="12"/>
  <c r="Z40" i="12" s="1"/>
  <c r="Z38" i="5"/>
  <c r="X40" i="5"/>
  <c r="Z40" i="5" s="1"/>
  <c r="J40" i="6"/>
  <c r="K39" i="23"/>
  <c r="N39" i="23" s="1"/>
  <c r="Z38" i="11"/>
  <c r="X40" i="11"/>
  <c r="Z40" i="11" s="1"/>
  <c r="Z40" i="22"/>
  <c r="Z38" i="8"/>
  <c r="X40" i="8"/>
  <c r="Z40" i="8" s="1"/>
  <c r="X40" i="17"/>
  <c r="Z40" i="17" s="1"/>
  <c r="Z38" i="17"/>
  <c r="X40" i="25"/>
  <c r="Z40" i="25" s="1"/>
  <c r="Z38" i="25"/>
  <c r="K39" i="7"/>
  <c r="N39" i="7" s="1"/>
  <c r="Z38" i="26"/>
  <c r="X40" i="26"/>
  <c r="Z40" i="26" s="1"/>
  <c r="Z38" i="21"/>
  <c r="X40" i="21"/>
  <c r="Z40" i="21" s="1"/>
  <c r="I40" i="26"/>
  <c r="Z38" i="10"/>
  <c r="X40" i="10"/>
  <c r="Z40" i="10" s="1"/>
  <c r="Z38" i="2"/>
  <c r="X40" i="2"/>
  <c r="Z40" i="2" s="1"/>
  <c r="Z38" i="3"/>
  <c r="X40" i="3"/>
  <c r="Z40" i="3" s="1"/>
  <c r="Z38" i="20"/>
  <c r="X40" i="20"/>
  <c r="Z40" i="20" s="1"/>
  <c r="I40" i="14"/>
  <c r="Z38" i="7"/>
  <c r="X40" i="7"/>
  <c r="Z40" i="7" s="1"/>
  <c r="K39" i="17"/>
  <c r="N39" i="17" s="1"/>
  <c r="Z38" i="24"/>
  <c r="Y40" i="24"/>
  <c r="Z40" i="24" s="1"/>
  <c r="H40" i="5"/>
  <c r="I39" i="5" s="1"/>
  <c r="I40" i="5" s="1"/>
  <c r="Z38" i="32"/>
  <c r="Y40" i="32"/>
  <c r="K39" i="8"/>
  <c r="K39" i="25"/>
  <c r="K39" i="13"/>
  <c r="Z38" i="22"/>
  <c r="Y40" i="22"/>
  <c r="Z38" i="9"/>
  <c r="X40" i="9"/>
  <c r="Z40" i="9" s="1"/>
  <c r="Z38" i="29"/>
  <c r="X40" i="29"/>
  <c r="Z40" i="29" s="1"/>
  <c r="Z40" i="6"/>
  <c r="K39" i="29"/>
  <c r="N39" i="29" s="1"/>
  <c r="Z38" i="19"/>
  <c r="X40" i="19"/>
  <c r="Z40" i="19" s="1"/>
  <c r="Z38" i="31"/>
  <c r="X40" i="31"/>
  <c r="Z40" i="31" s="1"/>
  <c r="Z38" i="13"/>
  <c r="X40" i="13"/>
  <c r="Z40" i="13" s="1"/>
  <c r="K39" i="19"/>
  <c r="N39" i="19" s="1"/>
  <c r="K39" i="20"/>
  <c r="K40" i="20" s="1"/>
  <c r="L39" i="20" s="1"/>
  <c r="L40" i="20" s="1"/>
  <c r="M39" i="20" s="1"/>
  <c r="M40" i="20" s="1"/>
  <c r="Z38" i="1"/>
  <c r="X40" i="1"/>
  <c r="Z40" i="1" s="1"/>
  <c r="Z40" i="32"/>
  <c r="Z38" i="30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13"/>
  <c r="K40" i="13"/>
  <c r="L39" i="13" s="1"/>
  <c r="L40" i="13" s="1"/>
  <c r="M39" i="13" s="1"/>
  <c r="M40" i="13" s="1"/>
  <c r="N39" i="32"/>
  <c r="K40" i="32"/>
  <c r="L39" i="32" s="1"/>
  <c r="L40" i="32" s="1"/>
  <c r="M39" i="32" s="1"/>
  <c r="M40" i="32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18"/>
  <c r="K40" i="18"/>
  <c r="L39" i="18" s="1"/>
  <c r="L40" i="18" s="1"/>
  <c r="M39" i="18" s="1"/>
  <c r="M40" i="18" s="1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22"/>
  <c r="K40" i="22"/>
  <c r="L39" i="22" s="1"/>
  <c r="L40" i="22" s="1"/>
  <c r="M39" i="22" s="1"/>
  <c r="M40" i="22" s="1"/>
  <c r="N39" i="30"/>
  <c r="K40" i="30"/>
  <c r="L39" i="30" s="1"/>
  <c r="L40" i="30" s="1"/>
  <c r="M39" i="30" s="1"/>
  <c r="M40" i="30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31"/>
  <c r="K40" i="31"/>
  <c r="L39" i="31" s="1"/>
  <c r="L40" i="31" s="1"/>
  <c r="M39" i="31" s="1"/>
  <c r="M40" i="31" s="1"/>
  <c r="N39" i="8"/>
  <c r="K40" i="8"/>
  <c r="L39" i="8" s="1"/>
  <c r="L40" i="8" s="1"/>
  <c r="M39" i="8" s="1"/>
  <c r="M40" i="8" s="1"/>
  <c r="N39" i="27"/>
  <c r="K40" i="27"/>
  <c r="L39" i="27" s="1"/>
  <c r="L40" i="27" s="1"/>
  <c r="M39" i="27" s="1"/>
  <c r="M40" i="27" s="1"/>
  <c r="N39" i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K39" i="5" l="1"/>
  <c r="J40" i="5"/>
  <c r="K40" i="7"/>
  <c r="L39" i="7" s="1"/>
  <c r="L40" i="7" s="1"/>
  <c r="M39" i="7" s="1"/>
  <c r="M40" i="7" s="1"/>
  <c r="N39" i="20"/>
  <c r="K40" i="19"/>
  <c r="L39" i="19" s="1"/>
  <c r="L40" i="19" s="1"/>
  <c r="M39" i="19" s="1"/>
  <c r="M40" i="19" s="1"/>
  <c r="J40" i="14"/>
  <c r="K39" i="14"/>
  <c r="K40" i="29"/>
  <c r="L39" i="29" s="1"/>
  <c r="L40" i="29" s="1"/>
  <c r="M39" i="29" s="1"/>
  <c r="M40" i="29" s="1"/>
  <c r="K40" i="23"/>
  <c r="L39" i="23" s="1"/>
  <c r="L40" i="23" s="1"/>
  <c r="M39" i="23" s="1"/>
  <c r="M40" i="23" s="1"/>
  <c r="J40" i="26"/>
  <c r="K39" i="26"/>
  <c r="K40" i="17"/>
  <c r="L39" i="17" s="1"/>
  <c r="L40" i="17" s="1"/>
  <c r="M39" i="17" s="1"/>
  <c r="M40" i="17" s="1"/>
  <c r="N40" i="6"/>
  <c r="O39" i="6"/>
  <c r="N40" i="17"/>
  <c r="O39" i="17"/>
  <c r="N40" i="32"/>
  <c r="O39" i="32"/>
  <c r="N40" i="28"/>
  <c r="O39" i="28"/>
  <c r="N40" i="4"/>
  <c r="O39" i="4"/>
  <c r="N40" i="2"/>
  <c r="O39" i="2"/>
  <c r="N40" i="19"/>
  <c r="O39" i="19"/>
  <c r="N40" i="3"/>
  <c r="O39" i="3"/>
  <c r="N40" i="16"/>
  <c r="O39" i="16"/>
  <c r="N40" i="10"/>
  <c r="O39" i="10"/>
  <c r="N40" i="23"/>
  <c r="O39" i="23"/>
  <c r="N40" i="20"/>
  <c r="O39" i="20"/>
  <c r="N40" i="1"/>
  <c r="O39" i="1"/>
  <c r="N40" i="21"/>
  <c r="O39" i="21"/>
  <c r="N40" i="22"/>
  <c r="O39" i="22"/>
  <c r="N40" i="13"/>
  <c r="O39" i="13"/>
  <c r="O39" i="9"/>
  <c r="N40" i="9"/>
  <c r="N40" i="15"/>
  <c r="O39" i="15"/>
  <c r="N40" i="8"/>
  <c r="O39" i="8"/>
  <c r="N40" i="11"/>
  <c r="O39" i="11"/>
  <c r="N40" i="7"/>
  <c r="O39" i="7"/>
  <c r="N40" i="25"/>
  <c r="O39" i="25"/>
  <c r="N40" i="29"/>
  <c r="O39" i="29"/>
  <c r="N40" i="30"/>
  <c r="O39" i="30"/>
  <c r="N40" i="12"/>
  <c r="O39" i="12"/>
  <c r="N40" i="24"/>
  <c r="O39" i="24"/>
  <c r="N40" i="27"/>
  <c r="O39" i="27"/>
  <c r="N40" i="31"/>
  <c r="O39" i="31"/>
  <c r="N40" i="18"/>
  <c r="O39" i="18"/>
  <c r="N39" i="14" l="1"/>
  <c r="K40" i="14"/>
  <c r="L39" i="14" s="1"/>
  <c r="L40" i="14" s="1"/>
  <c r="M39" i="14" s="1"/>
  <c r="M40" i="14" s="1"/>
  <c r="N39" i="26"/>
  <c r="K40" i="26"/>
  <c r="L39" i="26" s="1"/>
  <c r="L40" i="26" s="1"/>
  <c r="M39" i="26" s="1"/>
  <c r="M40" i="26" s="1"/>
  <c r="N39" i="5"/>
  <c r="K40" i="5"/>
  <c r="L39" i="5" s="1"/>
  <c r="L40" i="5" s="1"/>
  <c r="M39" i="5" s="1"/>
  <c r="M40" i="5" s="1"/>
  <c r="O40" i="12"/>
  <c r="P39" i="12" s="1"/>
  <c r="P40" i="12" s="1"/>
  <c r="Q39" i="12" s="1"/>
  <c r="Q40" i="12" s="1"/>
  <c r="R39" i="12"/>
  <c r="O40" i="21"/>
  <c r="P39" i="21" s="1"/>
  <c r="P40" i="21" s="1"/>
  <c r="Q39" i="21" s="1"/>
  <c r="Q40" i="21" s="1"/>
  <c r="R39" i="21"/>
  <c r="O40" i="27"/>
  <c r="P39" i="27" s="1"/>
  <c r="P40" i="27" s="1"/>
  <c r="Q39" i="27" s="1"/>
  <c r="Q40" i="27" s="1"/>
  <c r="R39" i="27"/>
  <c r="O40" i="7"/>
  <c r="P39" i="7" s="1"/>
  <c r="P40" i="7" s="1"/>
  <c r="Q39" i="7" s="1"/>
  <c r="Q40" i="7" s="1"/>
  <c r="R39" i="7"/>
  <c r="R39" i="10"/>
  <c r="O40" i="10"/>
  <c r="P39" i="10" s="1"/>
  <c r="P40" i="10" s="1"/>
  <c r="Q39" i="10" s="1"/>
  <c r="Q40" i="10" s="1"/>
  <c r="O40" i="9"/>
  <c r="P39" i="9" s="1"/>
  <c r="P40" i="9" s="1"/>
  <c r="Q39" i="9" s="1"/>
  <c r="Q40" i="9" s="1"/>
  <c r="R39" i="9"/>
  <c r="O40" i="30"/>
  <c r="P39" i="30" s="1"/>
  <c r="P40" i="30" s="1"/>
  <c r="Q39" i="30" s="1"/>
  <c r="Q40" i="30" s="1"/>
  <c r="R39" i="30"/>
  <c r="O40" i="17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R39" i="32"/>
  <c r="O40" i="32"/>
  <c r="P39" i="32" s="1"/>
  <c r="P40" i="32" s="1"/>
  <c r="Q39" i="32" s="1"/>
  <c r="Q40" i="32" s="1"/>
  <c r="R39" i="11"/>
  <c r="O40" i="11"/>
  <c r="P39" i="11" s="1"/>
  <c r="P40" i="11" s="1"/>
  <c r="Q39" i="11" s="1"/>
  <c r="Q40" i="11" s="1"/>
  <c r="R39" i="1"/>
  <c r="O40" i="1"/>
  <c r="P39" i="1" s="1"/>
  <c r="P40" i="1" s="1"/>
  <c r="Q39" i="1" s="1"/>
  <c r="Q40" i="1" s="1"/>
  <c r="O40" i="16"/>
  <c r="P39" i="16" s="1"/>
  <c r="P40" i="16" s="1"/>
  <c r="Q39" i="16" s="1"/>
  <c r="Q40" i="16" s="1"/>
  <c r="R39" i="16"/>
  <c r="O40" i="29"/>
  <c r="P39" i="29" s="1"/>
  <c r="P40" i="29" s="1"/>
  <c r="Q39" i="29" s="1"/>
  <c r="Q40" i="29" s="1"/>
  <c r="R39" i="29"/>
  <c r="O40" i="22"/>
  <c r="P39" i="22" s="1"/>
  <c r="P40" i="22" s="1"/>
  <c r="Q39" i="22" s="1"/>
  <c r="Q40" i="22" s="1"/>
  <c r="R39" i="22"/>
  <c r="O40" i="4"/>
  <c r="P39" i="4" s="1"/>
  <c r="P40" i="4" s="1"/>
  <c r="Q39" i="4" s="1"/>
  <c r="Q40" i="4" s="1"/>
  <c r="R39" i="4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O40" i="28"/>
  <c r="P39" i="28" s="1"/>
  <c r="P40" i="28" s="1"/>
  <c r="Q39" i="28" s="1"/>
  <c r="Q40" i="28" s="1"/>
  <c r="R39" i="28"/>
  <c r="R39" i="19"/>
  <c r="O40" i="19"/>
  <c r="P39" i="19" s="1"/>
  <c r="P40" i="19" s="1"/>
  <c r="Q39" i="19" s="1"/>
  <c r="Q40" i="19" s="1"/>
  <c r="O40" i="31"/>
  <c r="P39" i="31" s="1"/>
  <c r="P40" i="31" s="1"/>
  <c r="Q39" i="31" s="1"/>
  <c r="Q40" i="31" s="1"/>
  <c r="R39" i="31"/>
  <c r="O40" i="13"/>
  <c r="P39" i="13" s="1"/>
  <c r="P40" i="13" s="1"/>
  <c r="Q39" i="13" s="1"/>
  <c r="Q40" i="13" s="1"/>
  <c r="R39" i="13"/>
  <c r="R39" i="2"/>
  <c r="O40" i="2"/>
  <c r="P39" i="2" s="1"/>
  <c r="P40" i="2" s="1"/>
  <c r="Q39" i="2" s="1"/>
  <c r="Q40" i="2" s="1"/>
  <c r="O40" i="8"/>
  <c r="P39" i="8" s="1"/>
  <c r="P40" i="8" s="1"/>
  <c r="Q39" i="8" s="1"/>
  <c r="Q40" i="8" s="1"/>
  <c r="R39" i="8"/>
  <c r="O40" i="20"/>
  <c r="P39" i="20" s="1"/>
  <c r="P40" i="20" s="1"/>
  <c r="Q39" i="20" s="1"/>
  <c r="Q40" i="20" s="1"/>
  <c r="R39" i="20"/>
  <c r="R39" i="3"/>
  <c r="O40" i="3"/>
  <c r="P39" i="3" s="1"/>
  <c r="P40" i="3" s="1"/>
  <c r="Q39" i="3" s="1"/>
  <c r="Q40" i="3" s="1"/>
  <c r="O40" i="6"/>
  <c r="P39" i="6" s="1"/>
  <c r="P40" i="6" s="1"/>
  <c r="Q39" i="6" s="1"/>
  <c r="Q40" i="6" s="1"/>
  <c r="R39" i="6"/>
  <c r="O40" i="24"/>
  <c r="P39" i="24" s="1"/>
  <c r="P40" i="24" s="1"/>
  <c r="Q39" i="24" s="1"/>
  <c r="Q40" i="24" s="1"/>
  <c r="R39" i="24"/>
  <c r="O40" i="25"/>
  <c r="P39" i="25" s="1"/>
  <c r="P40" i="25" s="1"/>
  <c r="Q39" i="25" s="1"/>
  <c r="Q40" i="25" s="1"/>
  <c r="R39" i="25"/>
  <c r="N40" i="5" l="1"/>
  <c r="O39" i="5"/>
  <c r="N40" i="26"/>
  <c r="O39" i="26"/>
  <c r="N40" i="14"/>
  <c r="O39" i="14"/>
  <c r="R40" i="20"/>
  <c r="S39" i="20"/>
  <c r="S39" i="3"/>
  <c r="R40" i="3"/>
  <c r="R40" i="13"/>
  <c r="S39" i="13"/>
  <c r="S39" i="7"/>
  <c r="R40" i="7"/>
  <c r="S39" i="11"/>
  <c r="R40" i="11"/>
  <c r="R40" i="4"/>
  <c r="S39" i="4"/>
  <c r="R40" i="25"/>
  <c r="S39" i="25"/>
  <c r="R40" i="29"/>
  <c r="S39" i="29"/>
  <c r="R40" i="21"/>
  <c r="S39" i="21"/>
  <c r="R40" i="28"/>
  <c r="S39" i="28"/>
  <c r="R40" i="22"/>
  <c r="S39" i="22"/>
  <c r="S39" i="30"/>
  <c r="R40" i="30"/>
  <c r="R40" i="32"/>
  <c r="S39" i="32"/>
  <c r="R40" i="8"/>
  <c r="S39" i="8"/>
  <c r="R40" i="2"/>
  <c r="S39" i="2"/>
  <c r="R40" i="10"/>
  <c r="S39" i="10"/>
  <c r="R40" i="1"/>
  <c r="S39" i="1"/>
  <c r="R40" i="17"/>
  <c r="S39" i="17"/>
  <c r="R40" i="31"/>
  <c r="S39" i="31"/>
  <c r="R40" i="27"/>
  <c r="S39" i="27"/>
  <c r="R40" i="19"/>
  <c r="S39" i="19"/>
  <c r="R40" i="24"/>
  <c r="S39" i="24"/>
  <c r="R40" i="23"/>
  <c r="S39" i="23"/>
  <c r="R40" i="9"/>
  <c r="S39" i="9"/>
  <c r="R40" i="6"/>
  <c r="S39" i="6"/>
  <c r="R40" i="15"/>
  <c r="S39" i="15"/>
  <c r="R40" i="16"/>
  <c r="S39" i="16"/>
  <c r="R40" i="18"/>
  <c r="S39" i="18"/>
  <c r="R40" i="12"/>
  <c r="S39" i="12"/>
  <c r="O40" i="14" l="1"/>
  <c r="P39" i="14" s="1"/>
  <c r="P40" i="14" s="1"/>
  <c r="Q39" i="14" s="1"/>
  <c r="Q40" i="14" s="1"/>
  <c r="R39" i="14"/>
  <c r="O40" i="26"/>
  <c r="P39" i="26" s="1"/>
  <c r="P40" i="26" s="1"/>
  <c r="Q39" i="26" s="1"/>
  <c r="Q40" i="26" s="1"/>
  <c r="R39" i="26"/>
  <c r="R39" i="5"/>
  <c r="O40" i="5"/>
  <c r="P39" i="5" s="1"/>
  <c r="P40" i="5" s="1"/>
  <c r="Q39" i="5" s="1"/>
  <c r="Q40" i="5" s="1"/>
  <c r="V39" i="24"/>
  <c r="S40" i="24"/>
  <c r="T39" i="24" s="1"/>
  <c r="T40" i="24" s="1"/>
  <c r="U39" i="24" s="1"/>
  <c r="U40" i="24" s="1"/>
  <c r="V40" i="24" s="1"/>
  <c r="W40" i="24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30"/>
  <c r="S40" i="30"/>
  <c r="T39" i="30" s="1"/>
  <c r="T40" i="30" s="1"/>
  <c r="U39" i="30" s="1"/>
  <c r="U40" i="30" s="1"/>
  <c r="V40" i="30" s="1"/>
  <c r="W40" i="30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28"/>
  <c r="S40" i="28"/>
  <c r="T39" i="28" s="1"/>
  <c r="T40" i="28" s="1"/>
  <c r="U39" i="28" s="1"/>
  <c r="U40" i="28" s="1"/>
  <c r="V40" i="28" s="1"/>
  <c r="W40" i="28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29"/>
  <c r="S40" i="29"/>
  <c r="T39" i="29" s="1"/>
  <c r="T40" i="29" s="1"/>
  <c r="U39" i="29" s="1"/>
  <c r="U40" i="29" s="1"/>
  <c r="V40" i="29" s="1"/>
  <c r="W40" i="29" s="1"/>
  <c r="V39" i="20"/>
  <c r="S40" i="20"/>
  <c r="T39" i="20" s="1"/>
  <c r="T40" i="20" s="1"/>
  <c r="U39" i="20" s="1"/>
  <c r="U40" i="20" s="1"/>
  <c r="V40" i="20" s="1"/>
  <c r="W40" i="20" s="1"/>
  <c r="V39" i="31"/>
  <c r="S40" i="31"/>
  <c r="T39" i="31" s="1"/>
  <c r="T40" i="31" s="1"/>
  <c r="U39" i="31" s="1"/>
  <c r="U40" i="31" s="1"/>
  <c r="V40" i="31" s="1"/>
  <c r="W40" i="31" s="1"/>
  <c r="V39" i="22"/>
  <c r="S40" i="22"/>
  <c r="T39" i="22" s="1"/>
  <c r="T40" i="22" s="1"/>
  <c r="U39" i="22" s="1"/>
  <c r="U40" i="22" s="1"/>
  <c r="V40" i="22" s="1"/>
  <c r="W40" i="22" s="1"/>
  <c r="V39" i="25"/>
  <c r="S40" i="25"/>
  <c r="T39" i="25" s="1"/>
  <c r="T40" i="25" s="1"/>
  <c r="U39" i="25" s="1"/>
  <c r="U40" i="25" s="1"/>
  <c r="V40" i="25" s="1"/>
  <c r="W40" i="25" s="1"/>
  <c r="V39" i="13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32"/>
  <c r="S40" i="32"/>
  <c r="T39" i="32" s="1"/>
  <c r="T40" i="32" s="1"/>
  <c r="U39" i="32" s="1"/>
  <c r="U40" i="32" s="1"/>
  <c r="V40" i="32" s="1"/>
  <c r="W40" i="32" s="1"/>
  <c r="V39" i="16"/>
  <c r="S40" i="16"/>
  <c r="T39" i="16" s="1"/>
  <c r="T40" i="16" s="1"/>
  <c r="U39" i="16" s="1"/>
  <c r="U40" i="16" s="1"/>
  <c r="V40" i="16" s="1"/>
  <c r="W40" i="16" s="1"/>
  <c r="V39" i="27"/>
  <c r="S40" i="27"/>
  <c r="T39" i="27" s="1"/>
  <c r="T40" i="27" s="1"/>
  <c r="U39" i="27" s="1"/>
  <c r="U40" i="27" s="1"/>
  <c r="V40" i="27" s="1"/>
  <c r="W40" i="27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S39" i="5" l="1"/>
  <c r="R40" i="5"/>
  <c r="R40" i="26"/>
  <c r="S39" i="26"/>
  <c r="S39" i="14"/>
  <c r="R40" i="14"/>
  <c r="V39" i="14" l="1"/>
  <c r="S40" i="14"/>
  <c r="T39" i="14" s="1"/>
  <c r="T40" i="14" s="1"/>
  <c r="U39" i="14" s="1"/>
  <c r="U40" i="14" s="1"/>
  <c r="V40" i="14" s="1"/>
  <c r="W40" i="14" s="1"/>
  <c r="V39" i="26"/>
  <c r="S40" i="26"/>
  <c r="T39" i="26" s="1"/>
  <c r="T40" i="26" s="1"/>
  <c r="U39" i="26" s="1"/>
  <c r="U40" i="26" s="1"/>
  <c r="V40" i="26" s="1"/>
  <c r="W40" i="26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<sst xmlns="http://schemas.openxmlformats.org/spreadsheetml/2006/main" count="3360" uniqueCount="97">
  <si>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</si>
  <si>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</si>
  <si>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</si>
  <si>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</si>
  <si>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</si>
  <si>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</si>
  <si>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</si>
  <si>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</si>
  <si>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</si>
  <si>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</si>
  <si>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</si>
  <si>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</si>
  <si>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</si>
  <si>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</si>
  <si>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</si>
  <si>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</si>
  <si>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</si>
  <si>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</si>
  <si>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</si>
  <si>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</si>
  <si>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</si>
  <si>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</si>
  <si>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</si>
  <si>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</si>
  <si>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</si>
  <si>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</si>
  <si>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</si>
  <si>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</si>
  <si>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</si>
  <si>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</si>
  <si>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</si>
  <si>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</si>
  <si>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</si>
  <si>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</si>
  <si>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</si>
  <si>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</si>
  <si>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</si>
  <si>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</si>
  <si>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</si>
  <si>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</si>
  <si>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</si>
  <si>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</si>
  <si>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</si>
  <si>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</si>
  <si>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</si>
  <si>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</si>
  <si>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</si>
  <si>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</si>
  <si>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</si>
  <si>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</si>
  <si>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</si>
  <si>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</si>
  <si>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</si>
  <si>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</si>
  <si>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</si>
  <si>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</si>
  <si>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</si>
  <si>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</si>
  <si>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</si>
  <si>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</si>
  <si>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</si>
  <si>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</si>
  <si>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</si>
  <si>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4th Quarter ended 30 June 2025 (Figures Finalised as at 2025/08/08)</t>
  </si>
  <si>
    <t>Northern Cape: Gamagara (NC453) - Table C7 Quarterly Budgeted Cash Flows ( Water management                                   ) for 4th Quarter ended 30 June 2025 (Figures Finalised as at 2025/08/08)</t>
  </si>
  <si>
    <t>Northern Cape: John Taolo Gaetsewe (DC45) - Table C7 Quarterly Budgeted Cash Flows ( Water management                                   ) for 4th Quarter ended 30 June 2025 (Figures Finalised as at 2025/08/08)</t>
  </si>
  <si>
    <t>Northern Cape: Richtersveld (NC061) - Table C7 Quarterly Budgeted Cash Flows ( Water management                                   ) for 4th Quarter ended 30 June 2025 (Figures Finalised as at 2025/08/08)</t>
  </si>
  <si>
    <t>Northern Cape: Nama Khoi (NC062) - Table C7 Quarterly Budgeted Cash Flows ( Water management                                   ) for 4th Quarter ended 30 June 2025 (Figures Finalised as at 2025/08/08)</t>
  </si>
  <si>
    <t>Northern Cape: Kamiesberg (NC064) - Table C7 Quarterly Budgeted Cash Flows ( Water management                                   ) for 4th Quarter ended 30 June 2025 (Figures Finalised as at 2025/08/08)</t>
  </si>
  <si>
    <t>Northern Cape: Hantam (NC065) - Table C7 Quarterly Budgeted Cash Flows ( Water management                                   ) for 4th Quarter ended 30 June 2025 (Figures Finalised as at 2025/08/08)</t>
  </si>
  <si>
    <t>Northern Cape: Karoo Hoogland (NC066) - Table C7 Quarterly Budgeted Cash Flows ( Water management                                   ) for 4th Quarter ended 30 June 2025 (Figures Finalised as at 2025/08/08)</t>
  </si>
  <si>
    <t>Northern Cape: Khai-Ma (NC067) - Table C7 Quarterly Budgeted Cash Flows ( Water management                                   ) for 4th Quarter ended 30 June 2025 (Figures Finalised as at 2025/08/08)</t>
  </si>
  <si>
    <t>Northern Cape: Namakwa (DC6) - Table C7 Quarterly Budgeted Cash Flows ( Water management                                   ) for 4th Quarter ended 30 June 2025 (Figures Finalised as at 2025/08/08)</t>
  </si>
  <si>
    <t>Northern Cape: Ubuntu (NC071) - Table C7 Quarterly Budgeted Cash Flows ( Water management                                   ) for 4th Quarter ended 30 June 2025 (Figures Finalised as at 2025/08/08)</t>
  </si>
  <si>
    <t>Northern Cape: Umsobomvu (NC072) - Table C7 Quarterly Budgeted Cash Flows ( Water management                                   ) for 4th Quarter ended 30 June 2025 (Figures Finalised as at 2025/08/08)</t>
  </si>
  <si>
    <t>Northern Cape: Emthanjeni (NC073) - Table C7 Quarterly Budgeted Cash Flows ( Water management                                   ) for 4th Quarter ended 30 June 2025 (Figures Finalised as at 2025/08/08)</t>
  </si>
  <si>
    <t>Northern Cape: Kareeberg (NC074) - Table C7 Quarterly Budgeted Cash Flows ( Water management                                   ) for 4th Quarter ended 30 June 2025 (Figures Finalised as at 2025/08/08)</t>
  </si>
  <si>
    <t>Northern Cape: Renosterberg (NC075) - Table C7 Quarterly Budgeted Cash Flows ( Water management                                   ) for 4th Quarter ended 30 June 2025 (Figures Finalised as at 2025/08/08)</t>
  </si>
  <si>
    <t>Northern Cape: Thembelihle (NC076) - Table C7 Quarterly Budgeted Cash Flows ( Water management                                   ) for 4th Quarter ended 30 June 2025 (Figures Finalised as at 2025/08/08)</t>
  </si>
  <si>
    <t>Northern Cape: Siyathemba (NC077) - Table C7 Quarterly Budgeted Cash Flows ( Water management                                   ) for 4th Quarter ended 30 June 2025 (Figures Finalised as at 2025/08/08)</t>
  </si>
  <si>
    <t>Northern Cape: Siyancuma (NC078) - Table C7 Quarterly Budgeted Cash Flows ( Water management                                   ) for 4th Quarter ended 30 June 2025 (Figures Finalised as at 2025/08/08)</t>
  </si>
  <si>
    <t>Northern Cape: Pixley Ka Seme (NC) (DC7) - Table C7 Quarterly Budgeted Cash Flows ( Water management                                   ) for 4th Quarter ended 30 June 2025 (Figures Finalised as at 2025/08/08)</t>
  </si>
  <si>
    <t>Northern Cape: !Kai! Garib (NC082) - Table C7 Quarterly Budgeted Cash Flows ( Water management                                   ) for 4th Quarter ended 30 June 2025 (Figures Finalised as at 2025/08/08)</t>
  </si>
  <si>
    <t>Northern Cape: !Kheis (NC084) - Table C7 Quarterly Budgeted Cash Flows ( Water management                                   ) for 4th Quarter ended 30 June 2025 (Figures Finalised as at 2025/08/08)</t>
  </si>
  <si>
    <t>Northern Cape: Tsantsabane (NC085) - Table C7 Quarterly Budgeted Cash Flows ( Water management                                   ) for 4th Quarter ended 30 June 2025 (Figures Finalised as at 2025/08/08)</t>
  </si>
  <si>
    <t>Northern Cape: Kgatelopele (NC086) - Table C7 Quarterly Budgeted Cash Flows ( Water management                                   ) for 4th Quarter ended 30 June 2025 (Figures Finalised as at 2025/08/08)</t>
  </si>
  <si>
    <t>Northern Cape: Dawid Kruiper (NC087) - Table C7 Quarterly Budgeted Cash Flows ( Water management                                   ) for 4th Quarter ended 30 June 2025 (Figures Finalised as at 2025/08/08)</t>
  </si>
  <si>
    <t>Northern Cape: Z F Mgcawu (DC8) - Table C7 Quarterly Budgeted Cash Flows ( Water management                                   ) for 4th Quarter ended 30 June 2025 (Figures Finalised as at 2025/08/08)</t>
  </si>
  <si>
    <t>Northern Cape: Sol Plaatje (NC091) - Table C7 Quarterly Budgeted Cash Flows ( Water management                                   ) for 4th Quarter ended 30 June 2025 (Figures Finalised as at 2025/08/08)</t>
  </si>
  <si>
    <t>Northern Cape: Dikgatlong (NC092) - Table C7 Quarterly Budgeted Cash Flows ( Water management                                   ) for 4th Quarter ended 30 June 2025 (Figures Finalised as at 2025/08/08)</t>
  </si>
  <si>
    <t>Northern Cape: Magareng (NC093) - Table C7 Quarterly Budgeted Cash Flows ( Water management                                   ) for 4th Quarter ended 30 June 2025 (Figures Finalised as at 2025/08/08)</t>
  </si>
  <si>
    <t>Northern Cape: Phokwane (NC094) - Table C7 Quarterly Budgeted Cash Flows ( Water management                                   ) for 4th Quarter ended 30 June 2025 (Figures Finalised as at 2025/08/08)</t>
  </si>
  <si>
    <t>Northern Cape: Frances Baard (DC9)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</si>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</sst>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-50242986</v>
      </c>
      <c r="D14" s="18"/>
      <c r="E14" s="19">
        <v>-31253968</v>
      </c>
      <c r="F14" s="20">
        <v>-37797298</v>
      </c>
      <c r="G14" s="20">
        <v>-4232320</v>
      </c>
      <c r="H14" s="20">
        <v>-4751050</v>
      </c>
      <c r="I14" s="20">
        <v>-4914611</v>
      </c>
      <c r="J14" s="20">
        <v>-13897981</v>
      </c>
      <c r="K14" s="20">
        <v>-4765883</v>
      </c>
      <c r="L14" s="20">
        <v>-8250613</v>
      </c>
      <c r="M14" s="20">
        <v>-4423862</v>
      </c>
      <c r="N14" s="20">
        <v>-17440358</v>
      </c>
      <c r="O14" s="20">
        <v>-6056691</v>
      </c>
      <c r="P14" s="20">
        <v>-6208869</v>
      </c>
      <c r="Q14" s="20">
        <v>-4397947</v>
      </c>
      <c r="R14" s="20">
        <v>-16663507</v>
      </c>
      <c r="S14" s="20">
        <v>-6411648</v>
      </c>
      <c r="T14" s="20">
        <v>-4360044</v>
      </c>
      <c r="U14" s="20">
        <v>-5843679</v>
      </c>
      <c r="V14" s="20">
        <v>-16615371</v>
      </c>
      <c r="W14" s="20">
        <v>-64617217</v>
      </c>
      <c r="X14" s="20">
        <v>-37797298</v>
      </c>
      <c r="Y14" s="20">
        <v>-26819919</v>
      </c>
      <c r="Z14" s="21">
        <v>70.957238795217577</v>
      </c>
      <c r="AA14" s="22">
        <v>-37797298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-50242986</v>
      </c>
      <c r="D17" s="26">
        <f>SUM(D6:D16)</f>
        <v>0</v>
      </c>
      <c r="E17" s="27">
        <f t="shared" si="0"/>
        <v>-31253968</v>
      </c>
      <c r="F17" s="28">
        <f t="shared" si="0"/>
        <v>-37797298</v>
      </c>
      <c r="G17" s="28">
        <f t="shared" si="0"/>
        <v>-4232320</v>
      </c>
      <c r="H17" s="28">
        <f t="shared" si="0"/>
        <v>-4751050</v>
      </c>
      <c r="I17" s="28">
        <f t="shared" si="0"/>
        <v>-4914611</v>
      </c>
      <c r="J17" s="28">
        <f t="shared" si="0"/>
        <v>-13897981</v>
      </c>
      <c r="K17" s="28">
        <f t="shared" si="0"/>
        <v>-4765883</v>
      </c>
      <c r="L17" s="28">
        <f t="shared" si="0"/>
        <v>-8250613</v>
      </c>
      <c r="M17" s="28">
        <f t="shared" si="0"/>
        <v>-4423862</v>
      </c>
      <c r="N17" s="28">
        <f t="shared" si="0"/>
        <v>-17440358</v>
      </c>
      <c r="O17" s="28">
        <f t="shared" si="0"/>
        <v>-6056691</v>
      </c>
      <c r="P17" s="28">
        <f t="shared" si="0"/>
        <v>-6208869</v>
      </c>
      <c r="Q17" s="28">
        <f t="shared" si="0"/>
        <v>-4397947</v>
      </c>
      <c r="R17" s="28">
        <f t="shared" si="0"/>
        <v>-16663507</v>
      </c>
      <c r="S17" s="28">
        <f t="shared" si="0"/>
        <v>-6411648</v>
      </c>
      <c r="T17" s="28">
        <f t="shared" si="0"/>
        <v>-4360044</v>
      </c>
      <c r="U17" s="28">
        <f t="shared" si="0"/>
        <v>-5843679</v>
      </c>
      <c r="V17" s="28">
        <f t="shared" si="0"/>
        <v>-16615371</v>
      </c>
      <c r="W17" s="28">
        <f t="shared" si="0"/>
        <v>-64617217</v>
      </c>
      <c r="X17" s="28">
        <f t="shared" si="0"/>
        <v>-37797298</v>
      </c>
      <c r="Y17" s="28">
        <f t="shared" si="0"/>
        <v>-26819919</v>
      </c>
      <c r="Z17" s="29">
        <f>+IF(X17&lt;&gt;0,+(Y17/X17)*100,0)</f>
        <v>70.957238795217577</v>
      </c>
      <c r="AA17" s="30">
        <f>SUM(AA6:AA16)</f>
        <v>-37797298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-3300000</v>
      </c>
      <c r="F26" s="20">
        <v>-3300000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-3300000</v>
      </c>
      <c r="Y26" s="20">
        <v>3300000</v>
      </c>
      <c r="Z26" s="21">
        <v>-100</v>
      </c>
      <c r="AA26" s="22">
        <v>-3300000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-3300000</v>
      </c>
      <c r="F27" s="28">
        <f t="shared" si="1"/>
        <v>-3300000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-3300000</v>
      </c>
      <c r="Y27" s="28">
        <f t="shared" si="1"/>
        <v>3300000</v>
      </c>
      <c r="Z27" s="29">
        <f>+IF(X27&lt;&gt;0,+(Y27/X27)*100,0)</f>
        <v>-100</v>
      </c>
      <c r="AA27" s="30">
        <f>SUM(AA21:AA26)</f>
        <v>-3300000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-50242986</v>
      </c>
      <c r="D38" s="32">
        <f>+D17+D27+D36</f>
        <v>0</v>
      </c>
      <c r="E38" s="33">
        <f t="shared" si="3"/>
        <v>-34553968</v>
      </c>
      <c r="F38" s="2">
        <f t="shared" si="3"/>
        <v>-41097298</v>
      </c>
      <c r="G38" s="2">
        <f t="shared" si="3"/>
        <v>-4232320</v>
      </c>
      <c r="H38" s="2">
        <f t="shared" si="3"/>
        <v>-4751050</v>
      </c>
      <c r="I38" s="2">
        <f t="shared" si="3"/>
        <v>-4914611</v>
      </c>
      <c r="J38" s="2">
        <f t="shared" si="3"/>
        <v>-13897981</v>
      </c>
      <c r="K38" s="2">
        <f t="shared" si="3"/>
        <v>-4765883</v>
      </c>
      <c r="L38" s="2">
        <f t="shared" si="3"/>
        <v>-8250613</v>
      </c>
      <c r="M38" s="2">
        <f t="shared" si="3"/>
        <v>-4423862</v>
      </c>
      <c r="N38" s="2">
        <f t="shared" si="3"/>
        <v>-17440358</v>
      </c>
      <c r="O38" s="2">
        <f t="shared" si="3"/>
        <v>-6056691</v>
      </c>
      <c r="P38" s="2">
        <f t="shared" si="3"/>
        <v>-6208869</v>
      </c>
      <c r="Q38" s="2">
        <f t="shared" si="3"/>
        <v>-4397947</v>
      </c>
      <c r="R38" s="2">
        <f t="shared" si="3"/>
        <v>-16663507</v>
      </c>
      <c r="S38" s="2">
        <f t="shared" si="3"/>
        <v>-6411648</v>
      </c>
      <c r="T38" s="2">
        <f t="shared" si="3"/>
        <v>-4360044</v>
      </c>
      <c r="U38" s="2">
        <f t="shared" si="3"/>
        <v>-5843679</v>
      </c>
      <c r="V38" s="2">
        <f t="shared" si="3"/>
        <v>-16615371</v>
      </c>
      <c r="W38" s="2">
        <f t="shared" si="3"/>
        <v>-64617217</v>
      </c>
      <c r="X38" s="2">
        <f t="shared" si="3"/>
        <v>-41097298</v>
      </c>
      <c r="Y38" s="2">
        <f t="shared" si="3"/>
        <v>-23519919</v>
      </c>
      <c r="Z38" s="34">
        <f>+IF(X38&lt;&gt;0,+(Y38/X38)*100,0)</f>
        <v>57.229842701581013</v>
      </c>
      <c r="AA38" s="35">
        <f>+AA17+AA27+AA36</f>
        <v>-41097298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-4232320</v>
      </c>
      <c r="I39" s="2">
        <f>+H40+I60</f>
        <v>-8983370</v>
      </c>
      <c r="J39" s="2">
        <f>+G39</f>
        <v>0</v>
      </c>
      <c r="K39" s="2">
        <f>+I40+K60</f>
        <v>-13897981</v>
      </c>
      <c r="L39" s="2">
        <f>+K40+L60</f>
        <v>-18663864</v>
      </c>
      <c r="M39" s="2">
        <f>+L40+M60</f>
        <v>-26914477</v>
      </c>
      <c r="N39" s="2">
        <f>+K39</f>
        <v>-13897981</v>
      </c>
      <c r="O39" s="2">
        <f>+M40+O60</f>
        <v>-31338339</v>
      </c>
      <c r="P39" s="2">
        <f>+O40+P60</f>
        <v>-37395030</v>
      </c>
      <c r="Q39" s="2">
        <f>+P40+Q60</f>
        <v>-43603899</v>
      </c>
      <c r="R39" s="2">
        <f>+O39</f>
        <v>-31338339</v>
      </c>
      <c r="S39" s="2">
        <f>+Q40+S60</f>
        <v>-48001846</v>
      </c>
      <c r="T39" s="2">
        <f>+S40+T60</f>
        <v>-54413494</v>
      </c>
      <c r="U39" s="2">
        <f>+T40+U60</f>
        <v>-58773538</v>
      </c>
      <c r="V39" s="2">
        <f>+S39</f>
        <v>-48001846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-50242986</v>
      </c>
      <c r="D40" s="43">
        <f t="shared" ref="D40:AA40" si="4">+D38+D39</f>
        <v>0</v>
      </c>
      <c r="E40" s="44">
        <f t="shared" si="4"/>
        <v>-34553968</v>
      </c>
      <c r="F40" s="45">
        <f t="shared" si="4"/>
        <v>-41097298</v>
      </c>
      <c r="G40" s="45">
        <f t="shared" si="4"/>
        <v>-4232320</v>
      </c>
      <c r="H40" s="45">
        <f t="shared" si="4"/>
        <v>-8983370</v>
      </c>
      <c r="I40" s="45">
        <f t="shared" si="4"/>
        <v>-13897981</v>
      </c>
      <c r="J40" s="45">
        <f>+I40</f>
        <v>-13897981</v>
      </c>
      <c r="K40" s="45">
        <f t="shared" si="4"/>
        <v>-18663864</v>
      </c>
      <c r="L40" s="45">
        <f t="shared" si="4"/>
        <v>-26914477</v>
      </c>
      <c r="M40" s="45">
        <f t="shared" si="4"/>
        <v>-31338339</v>
      </c>
      <c r="N40" s="45">
        <f>+M40</f>
        <v>-31338339</v>
      </c>
      <c r="O40" s="45">
        <f t="shared" si="4"/>
        <v>-37395030</v>
      </c>
      <c r="P40" s="45">
        <f t="shared" si="4"/>
        <v>-43603899</v>
      </c>
      <c r="Q40" s="45">
        <f t="shared" si="4"/>
        <v>-48001846</v>
      </c>
      <c r="R40" s="45">
        <f>+Q40</f>
        <v>-48001846</v>
      </c>
      <c r="S40" s="45">
        <f t="shared" si="4"/>
        <v>-54413494</v>
      </c>
      <c r="T40" s="45">
        <f t="shared" si="4"/>
        <v>-58773538</v>
      </c>
      <c r="U40" s="45">
        <f t="shared" si="4"/>
        <v>-64617217</v>
      </c>
      <c r="V40" s="45">
        <f>+U40</f>
        <v>-64617217</v>
      </c>
      <c r="W40" s="45">
        <f>+V40</f>
        <v>-64617217</v>
      </c>
      <c r="X40" s="45">
        <f t="shared" si="4"/>
        <v>-41097298</v>
      </c>
      <c r="Y40" s="45">
        <f t="shared" si="4"/>
        <v>-23519919</v>
      </c>
      <c r="Z40" s="46">
        <f>+IF(X40&lt;&gt;0,+(Y40/X40)*100,0)</f>
        <v>57.229842701581013</v>
      </c>
      <c r="AA40" s="47">
        <f t="shared" si="4"/>
        <v>-41097298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43474355</v>
      </c>
      <c r="D7" s="18"/>
      <c r="E7" s="19">
        <v>48683592</v>
      </c>
      <c r="F7" s="20">
        <v>41787904</v>
      </c>
      <c r="G7" s="20">
        <v>3947948</v>
      </c>
      <c r="H7" s="20">
        <v>3526260</v>
      </c>
      <c r="I7" s="20">
        <v>4144853</v>
      </c>
      <c r="J7" s="20">
        <v>11619061</v>
      </c>
      <c r="K7" s="20">
        <v>3899293</v>
      </c>
      <c r="L7" s="20">
        <v>2871927</v>
      </c>
      <c r="M7" s="20">
        <v>3863307</v>
      </c>
      <c r="N7" s="20">
        <v>10634527</v>
      </c>
      <c r="O7" s="20">
        <v>3626053</v>
      </c>
      <c r="P7" s="20"/>
      <c r="Q7" s="20">
        <v>3818569</v>
      </c>
      <c r="R7" s="20">
        <v>7444622</v>
      </c>
      <c r="S7" s="20">
        <v>4562919</v>
      </c>
      <c r="T7" s="20">
        <v>3219715</v>
      </c>
      <c r="U7" s="20">
        <v>4552851</v>
      </c>
      <c r="V7" s="20">
        <v>12335485</v>
      </c>
      <c r="W7" s="20">
        <v>42033695</v>
      </c>
      <c r="X7" s="20">
        <v>41787904</v>
      </c>
      <c r="Y7" s="20">
        <v>245791</v>
      </c>
      <c r="Z7" s="21">
        <v>0.58818695477045224</v>
      </c>
      <c r="AA7" s="22">
        <v>41787904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57055228</v>
      </c>
      <c r="D9" s="18"/>
      <c r="E9" s="19">
        <v>55353087</v>
      </c>
      <c r="F9" s="20">
        <v>55353087</v>
      </c>
      <c r="G9" s="20">
        <v>23128500</v>
      </c>
      <c r="H9" s="20">
        <v>40394</v>
      </c>
      <c r="I9" s="20">
        <v>44579</v>
      </c>
      <c r="J9" s="20">
        <v>23213473</v>
      </c>
      <c r="K9" s="20">
        <v>53558</v>
      </c>
      <c r="L9" s="20">
        <v>40951</v>
      </c>
      <c r="M9" s="20">
        <v>18489289</v>
      </c>
      <c r="N9" s="20">
        <v>18583798</v>
      </c>
      <c r="O9" s="20">
        <v>41925</v>
      </c>
      <c r="P9" s="20"/>
      <c r="Q9" s="20">
        <v>13899728</v>
      </c>
      <c r="R9" s="20">
        <v>13941653</v>
      </c>
      <c r="S9" s="20">
        <v>45911</v>
      </c>
      <c r="T9" s="20">
        <v>34472</v>
      </c>
      <c r="U9" s="20">
        <v>37836</v>
      </c>
      <c r="V9" s="20">
        <v>118219</v>
      </c>
      <c r="W9" s="20">
        <v>55857143</v>
      </c>
      <c r="X9" s="20">
        <v>55353087</v>
      </c>
      <c r="Y9" s="20">
        <v>504056</v>
      </c>
      <c r="Z9" s="21">
        <v>0.91061949264004005</v>
      </c>
      <c r="AA9" s="22">
        <v>55353087</v>
      </c>
    </row>
    <row r="10" spans="1:27" x14ac:dyDescent="0.25">
      <c r="A10" s="23" t="s">
        <v>38</v>
      </c>
      <c r="B10" s="17" t="s">
        <v>6</v>
      </c>
      <c r="C10" s="18">
        <v>21125000</v>
      </c>
      <c r="D10" s="18"/>
      <c r="E10" s="19">
        <v>45136752</v>
      </c>
      <c r="F10" s="20">
        <v>30793930</v>
      </c>
      <c r="G10" s="20">
        <v>15500000</v>
      </c>
      <c r="H10" s="20"/>
      <c r="I10" s="20"/>
      <c r="J10" s="20">
        <v>15500000</v>
      </c>
      <c r="K10" s="20"/>
      <c r="L10" s="20"/>
      <c r="M10" s="20"/>
      <c r="N10" s="20"/>
      <c r="O10" s="20">
        <v>9300000</v>
      </c>
      <c r="P10" s="20"/>
      <c r="Q10" s="20"/>
      <c r="R10" s="20">
        <v>9300000</v>
      </c>
      <c r="S10" s="20"/>
      <c r="T10" s="20"/>
      <c r="U10" s="20"/>
      <c r="V10" s="20"/>
      <c r="W10" s="20">
        <v>24800000</v>
      </c>
      <c r="X10" s="20">
        <v>30793930</v>
      </c>
      <c r="Y10" s="20">
        <v>-5993930</v>
      </c>
      <c r="Z10" s="21">
        <v>-19.464647740642395</v>
      </c>
      <c r="AA10" s="22">
        <v>30793930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2795</v>
      </c>
      <c r="M11" s="20"/>
      <c r="N11" s="20">
        <v>2795</v>
      </c>
      <c r="O11" s="20">
        <v>2911</v>
      </c>
      <c r="P11" s="20"/>
      <c r="Q11" s="20">
        <v>492</v>
      </c>
      <c r="R11" s="20">
        <v>3403</v>
      </c>
      <c r="S11" s="20">
        <v>2043</v>
      </c>
      <c r="T11" s="20">
        <v>2901</v>
      </c>
      <c r="U11" s="20"/>
      <c r="V11" s="20">
        <v>4944</v>
      </c>
      <c r="W11" s="20">
        <v>11142</v>
      </c>
      <c r="X11" s="20"/>
      <c r="Y11" s="20">
        <v>11142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-26566265</v>
      </c>
      <c r="D14" s="18"/>
      <c r="E14" s="19">
        <v>-46612871</v>
      </c>
      <c r="F14" s="20">
        <v>-48966648</v>
      </c>
      <c r="G14" s="20">
        <v>-150605</v>
      </c>
      <c r="H14" s="20">
        <v>-3630298</v>
      </c>
      <c r="I14" s="20">
        <v>-3736007</v>
      </c>
      <c r="J14" s="20">
        <v>-7516910</v>
      </c>
      <c r="K14" s="20">
        <v>-2091601</v>
      </c>
      <c r="L14" s="20">
        <v>-7109992</v>
      </c>
      <c r="M14" s="20">
        <v>-3682315</v>
      </c>
      <c r="N14" s="20">
        <v>-12883908</v>
      </c>
      <c r="O14" s="20">
        <v>-3736131</v>
      </c>
      <c r="P14" s="20"/>
      <c r="Q14" s="20">
        <v>-5804170</v>
      </c>
      <c r="R14" s="20">
        <v>-9540301</v>
      </c>
      <c r="S14" s="20">
        <v>-3991242</v>
      </c>
      <c r="T14" s="20">
        <v>-3838613</v>
      </c>
      <c r="U14" s="20">
        <v>-4721071</v>
      </c>
      <c r="V14" s="20">
        <v>-12550926</v>
      </c>
      <c r="W14" s="20">
        <v>-42492045</v>
      </c>
      <c r="X14" s="20">
        <v>-48966648</v>
      </c>
      <c r="Y14" s="20">
        <v>6474603</v>
      </c>
      <c r="Z14" s="21">
        <v>-13.222475428581513</v>
      </c>
      <c r="AA14" s="22">
        <v>-48966648</v>
      </c>
    </row>
    <row r="15" spans="1:27" x14ac:dyDescent="0.25">
      <c r="A15" s="23" t="s">
        <v>43</v>
      </c>
      <c r="B15" s="17" t="s">
        <v>32</v>
      </c>
      <c r="C15" s="18">
        <v>-88838</v>
      </c>
      <c r="D15" s="18"/>
      <c r="E15" s="19">
        <v>-171663</v>
      </c>
      <c r="F15" s="20">
        <v>-171663</v>
      </c>
      <c r="G15" s="20">
        <v>-1885</v>
      </c>
      <c r="H15" s="20">
        <v>-1836</v>
      </c>
      <c r="I15" s="20">
        <v>-1735</v>
      </c>
      <c r="J15" s="20">
        <v>-5456</v>
      </c>
      <c r="K15" s="20">
        <v>-1741</v>
      </c>
      <c r="L15" s="20">
        <v>-1642</v>
      </c>
      <c r="M15" s="20">
        <v>-21011</v>
      </c>
      <c r="N15" s="20">
        <v>-24394</v>
      </c>
      <c r="O15" s="20">
        <v>-1603</v>
      </c>
      <c r="P15" s="20"/>
      <c r="Q15" s="20">
        <v>-1501</v>
      </c>
      <c r="R15" s="20">
        <v>-3104</v>
      </c>
      <c r="S15" s="20">
        <v>-1406</v>
      </c>
      <c r="T15" s="20">
        <v>-1404</v>
      </c>
      <c r="U15" s="20">
        <v>-15163</v>
      </c>
      <c r="V15" s="20">
        <v>-17973</v>
      </c>
      <c r="W15" s="20">
        <v>-50927</v>
      </c>
      <c r="X15" s="20">
        <v>-171663</v>
      </c>
      <c r="Y15" s="20">
        <v>120736</v>
      </c>
      <c r="Z15" s="21">
        <v>-70.333152746951882</v>
      </c>
      <c r="AA15" s="22">
        <v>-171663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94999480</v>
      </c>
      <c r="D17" s="26">
        <f>SUM(D6:D16)</f>
        <v>0</v>
      </c>
      <c r="E17" s="27">
        <f t="shared" si="0"/>
        <v>102388897</v>
      </c>
      <c r="F17" s="28">
        <f t="shared" si="0"/>
        <v>78796610</v>
      </c>
      <c r="G17" s="28">
        <f t="shared" si="0"/>
        <v>42423958</v>
      </c>
      <c r="H17" s="28">
        <f t="shared" si="0"/>
        <v>-65480</v>
      </c>
      <c r="I17" s="28">
        <f t="shared" si="0"/>
        <v>451690</v>
      </c>
      <c r="J17" s="28">
        <f t="shared" si="0"/>
        <v>42810168</v>
      </c>
      <c r="K17" s="28">
        <f t="shared" si="0"/>
        <v>1859509</v>
      </c>
      <c r="L17" s="28">
        <f t="shared" si="0"/>
        <v>-4195961</v>
      </c>
      <c r="M17" s="28">
        <f t="shared" si="0"/>
        <v>18649270</v>
      </c>
      <c r="N17" s="28">
        <f t="shared" si="0"/>
        <v>16312818</v>
      </c>
      <c r="O17" s="28">
        <f t="shared" si="0"/>
        <v>9233155</v>
      </c>
      <c r="P17" s="28">
        <f t="shared" si="0"/>
        <v>0</v>
      </c>
      <c r="Q17" s="28">
        <f t="shared" si="0"/>
        <v>11913118</v>
      </c>
      <c r="R17" s="28">
        <f t="shared" si="0"/>
        <v>21146273</v>
      </c>
      <c r="S17" s="28">
        <f t="shared" si="0"/>
        <v>618225</v>
      </c>
      <c r="T17" s="28">
        <f t="shared" si="0"/>
        <v>-582929</v>
      </c>
      <c r="U17" s="28">
        <f t="shared" si="0"/>
        <v>-145547</v>
      </c>
      <c r="V17" s="28">
        <f t="shared" si="0"/>
        <v>-110251</v>
      </c>
      <c r="W17" s="28">
        <f t="shared" si="0"/>
        <v>80159008</v>
      </c>
      <c r="X17" s="28">
        <f t="shared" si="0"/>
        <v>78796610</v>
      </c>
      <c r="Y17" s="28">
        <f t="shared" si="0"/>
        <v>1362398</v>
      </c>
      <c r="Z17" s="29">
        <f>+IF(X17&lt;&gt;0,+(Y17/X17)*100,0)</f>
        <v>1.7290058544396771</v>
      </c>
      <c r="AA17" s="30">
        <f>SUM(AA6:AA16)</f>
        <v>78796610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-65024744</v>
      </c>
      <c r="D26" s="18"/>
      <c r="E26" s="19">
        <v>-46636752</v>
      </c>
      <c r="F26" s="20">
        <v>-42380201</v>
      </c>
      <c r="G26" s="20"/>
      <c r="H26" s="20">
        <v>-227369</v>
      </c>
      <c r="I26" s="20"/>
      <c r="J26" s="20">
        <v>-227369</v>
      </c>
      <c r="K26" s="20">
        <v>-5378069</v>
      </c>
      <c r="L26" s="20">
        <v>-2101344</v>
      </c>
      <c r="M26" s="20">
        <v>-11028341</v>
      </c>
      <c r="N26" s="20">
        <v>-18507754</v>
      </c>
      <c r="O26" s="20"/>
      <c r="P26" s="20"/>
      <c r="Q26" s="20">
        <v>-2168915</v>
      </c>
      <c r="R26" s="20">
        <v>-2168915</v>
      </c>
      <c r="S26" s="20">
        <v>-4212634</v>
      </c>
      <c r="T26" s="20">
        <v>-10336706</v>
      </c>
      <c r="U26" s="20">
        <v>-7468410</v>
      </c>
      <c r="V26" s="20">
        <v>-22017750</v>
      </c>
      <c r="W26" s="20">
        <v>-42921788</v>
      </c>
      <c r="X26" s="20">
        <v>-42380201</v>
      </c>
      <c r="Y26" s="20">
        <v>-541587</v>
      </c>
      <c r="Z26" s="21">
        <v>1.277924566709818</v>
      </c>
      <c r="AA26" s="22">
        <v>-42380201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-65024744</v>
      </c>
      <c r="D27" s="26">
        <f>SUM(D21:D26)</f>
        <v>0</v>
      </c>
      <c r="E27" s="27">
        <f t="shared" si="1"/>
        <v>-46636752</v>
      </c>
      <c r="F27" s="28">
        <f t="shared" si="1"/>
        <v>-42380201</v>
      </c>
      <c r="G27" s="28">
        <f t="shared" si="1"/>
        <v>0</v>
      </c>
      <c r="H27" s="28">
        <f t="shared" si="1"/>
        <v>-227369</v>
      </c>
      <c r="I27" s="28">
        <f t="shared" si="1"/>
        <v>0</v>
      </c>
      <c r="J27" s="28">
        <f t="shared" si="1"/>
        <v>-227369</v>
      </c>
      <c r="K27" s="28">
        <f t="shared" si="1"/>
        <v>-5378069</v>
      </c>
      <c r="L27" s="28">
        <f t="shared" si="1"/>
        <v>-2101344</v>
      </c>
      <c r="M27" s="28">
        <f t="shared" si="1"/>
        <v>-11028341</v>
      </c>
      <c r="N27" s="28">
        <f t="shared" si="1"/>
        <v>-18507754</v>
      </c>
      <c r="O27" s="28">
        <f t="shared" si="1"/>
        <v>0</v>
      </c>
      <c r="P27" s="28">
        <f t="shared" si="1"/>
        <v>0</v>
      </c>
      <c r="Q27" s="28">
        <f t="shared" si="1"/>
        <v>-2168915</v>
      </c>
      <c r="R27" s="28">
        <f t="shared" si="1"/>
        <v>-2168915</v>
      </c>
      <c r="S27" s="28">
        <f t="shared" si="1"/>
        <v>-4212634</v>
      </c>
      <c r="T27" s="28">
        <f t="shared" si="1"/>
        <v>-10336706</v>
      </c>
      <c r="U27" s="28">
        <f t="shared" si="1"/>
        <v>-7468410</v>
      </c>
      <c r="V27" s="28">
        <f t="shared" si="1"/>
        <v>-22017750</v>
      </c>
      <c r="W27" s="28">
        <f t="shared" si="1"/>
        <v>-42921788</v>
      </c>
      <c r="X27" s="28">
        <f t="shared" si="1"/>
        <v>-42380201</v>
      </c>
      <c r="Y27" s="28">
        <f t="shared" si="1"/>
        <v>-541587</v>
      </c>
      <c r="Z27" s="29">
        <f>+IF(X27&lt;&gt;0,+(Y27/X27)*100,0)</f>
        <v>1.277924566709818</v>
      </c>
      <c r="AA27" s="30">
        <f>SUM(AA21:AA26)</f>
        <v>-42380201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29974736</v>
      </c>
      <c r="D38" s="32">
        <f>+D17+D27+D36</f>
        <v>0</v>
      </c>
      <c r="E38" s="33">
        <f t="shared" si="3"/>
        <v>55752145</v>
      </c>
      <c r="F38" s="2">
        <f t="shared" si="3"/>
        <v>36416409</v>
      </c>
      <c r="G38" s="2">
        <f t="shared" si="3"/>
        <v>42423958</v>
      </c>
      <c r="H38" s="2">
        <f t="shared" si="3"/>
        <v>-292849</v>
      </c>
      <c r="I38" s="2">
        <f t="shared" si="3"/>
        <v>451690</v>
      </c>
      <c r="J38" s="2">
        <f t="shared" si="3"/>
        <v>42582799</v>
      </c>
      <c r="K38" s="2">
        <f t="shared" si="3"/>
        <v>-3518560</v>
      </c>
      <c r="L38" s="2">
        <f t="shared" si="3"/>
        <v>-6297305</v>
      </c>
      <c r="M38" s="2">
        <f t="shared" si="3"/>
        <v>7620929</v>
      </c>
      <c r="N38" s="2">
        <f t="shared" si="3"/>
        <v>-2194936</v>
      </c>
      <c r="O38" s="2">
        <f t="shared" si="3"/>
        <v>9233155</v>
      </c>
      <c r="P38" s="2">
        <f t="shared" si="3"/>
        <v>0</v>
      </c>
      <c r="Q38" s="2">
        <f t="shared" si="3"/>
        <v>9744203</v>
      </c>
      <c r="R38" s="2">
        <f t="shared" si="3"/>
        <v>18977358</v>
      </c>
      <c r="S38" s="2">
        <f t="shared" si="3"/>
        <v>-3594409</v>
      </c>
      <c r="T38" s="2">
        <f t="shared" si="3"/>
        <v>-10919635</v>
      </c>
      <c r="U38" s="2">
        <f t="shared" si="3"/>
        <v>-7613957</v>
      </c>
      <c r="V38" s="2">
        <f t="shared" si="3"/>
        <v>-22128001</v>
      </c>
      <c r="W38" s="2">
        <f t="shared" si="3"/>
        <v>37237220</v>
      </c>
      <c r="X38" s="2">
        <f t="shared" si="3"/>
        <v>36416409</v>
      </c>
      <c r="Y38" s="2">
        <f t="shared" si="3"/>
        <v>820811</v>
      </c>
      <c r="Z38" s="34">
        <f>+IF(X38&lt;&gt;0,+(Y38/X38)*100,0)</f>
        <v>2.2539591973497441</v>
      </c>
      <c r="AA38" s="35">
        <f>+AA17+AA27+AA36</f>
        <v>36416409</v>
      </c>
    </row>
    <row r="39" spans="1:27" x14ac:dyDescent="0.25">
      <c r="A39" s="23" t="s">
        <v>60</v>
      </c>
      <c r="B39" s="17"/>
      <c r="C39" s="32">
        <v>-103914031</v>
      </c>
      <c r="D39" s="32"/>
      <c r="E39" s="33"/>
      <c r="F39" s="2">
        <v>393130</v>
      </c>
      <c r="G39" s="2">
        <v>-70635720</v>
      </c>
      <c r="H39" s="2">
        <f>+G40+H60</f>
        <v>-28211762</v>
      </c>
      <c r="I39" s="2">
        <f>+H40+I60</f>
        <v>-28504611</v>
      </c>
      <c r="J39" s="2">
        <f>+G39</f>
        <v>-70635720</v>
      </c>
      <c r="K39" s="2">
        <f>+I40+K60</f>
        <v>-28052921</v>
      </c>
      <c r="L39" s="2">
        <f>+K40+L60</f>
        <v>-31571481</v>
      </c>
      <c r="M39" s="2">
        <f>+L40+M60</f>
        <v>-37868786</v>
      </c>
      <c r="N39" s="2">
        <f>+K39</f>
        <v>-28052921</v>
      </c>
      <c r="O39" s="2">
        <f>+M40+O60</f>
        <v>-30247857</v>
      </c>
      <c r="P39" s="2">
        <f>+O40+P60</f>
        <v>-21014702</v>
      </c>
      <c r="Q39" s="2">
        <f>+P40+Q60</f>
        <v>-21014702</v>
      </c>
      <c r="R39" s="2">
        <f>+O39</f>
        <v>-30247857</v>
      </c>
      <c r="S39" s="2">
        <f>+Q40+S60</f>
        <v>-11270499</v>
      </c>
      <c r="T39" s="2">
        <f>+S40+T60</f>
        <v>-14864908</v>
      </c>
      <c r="U39" s="2">
        <f>+T40+U60</f>
        <v>-25784543</v>
      </c>
      <c r="V39" s="2">
        <f>+S39</f>
        <v>-11270499</v>
      </c>
      <c r="W39" s="2">
        <f>+G39</f>
        <v>-70635720</v>
      </c>
      <c r="X39" s="2">
        <v>393130</v>
      </c>
      <c r="Y39" s="2">
        <f>+W39-X39</f>
        <v>-71028850</v>
      </c>
      <c r="Z39" s="34">
        <f>+IF(X39&lt;&gt;0,+(Y39/X39)*100,0)</f>
        <v>-18067.522193676392</v>
      </c>
      <c r="AA39" s="35">
        <v>393130</v>
      </c>
    </row>
    <row r="40" spans="1:27" x14ac:dyDescent="0.25">
      <c r="A40" s="41" t="s">
        <v>62</v>
      </c>
      <c r="B40" s="42" t="s">
        <v>61</v>
      </c>
      <c r="C40" s="43">
        <f>+C38+C39</f>
        <v>-73939295</v>
      </c>
      <c r="D40" s="43">
        <f t="shared" ref="D40:AA40" si="4">+D38+D39</f>
        <v>0</v>
      </c>
      <c r="E40" s="44">
        <f t="shared" si="4"/>
        <v>55752145</v>
      </c>
      <c r="F40" s="45">
        <f t="shared" si="4"/>
        <v>36809539</v>
      </c>
      <c r="G40" s="45">
        <f t="shared" si="4"/>
        <v>-28211762</v>
      </c>
      <c r="H40" s="45">
        <f t="shared" si="4"/>
        <v>-28504611</v>
      </c>
      <c r="I40" s="45">
        <f t="shared" si="4"/>
        <v>-28052921</v>
      </c>
      <c r="J40" s="45">
        <f>+I40</f>
        <v>-28052921</v>
      </c>
      <c r="K40" s="45">
        <f t="shared" si="4"/>
        <v>-31571481</v>
      </c>
      <c r="L40" s="45">
        <f t="shared" si="4"/>
        <v>-37868786</v>
      </c>
      <c r="M40" s="45">
        <f t="shared" si="4"/>
        <v>-30247857</v>
      </c>
      <c r="N40" s="45">
        <f>+M40</f>
        <v>-30247857</v>
      </c>
      <c r="O40" s="45">
        <f t="shared" si="4"/>
        <v>-21014702</v>
      </c>
      <c r="P40" s="45">
        <f t="shared" si="4"/>
        <v>-21014702</v>
      </c>
      <c r="Q40" s="45">
        <f t="shared" si="4"/>
        <v>-11270499</v>
      </c>
      <c r="R40" s="45">
        <f>+Q40</f>
        <v>-11270499</v>
      </c>
      <c r="S40" s="45">
        <f t="shared" si="4"/>
        <v>-14864908</v>
      </c>
      <c r="T40" s="45">
        <f t="shared" si="4"/>
        <v>-25784543</v>
      </c>
      <c r="U40" s="45">
        <f t="shared" si="4"/>
        <v>-33398500</v>
      </c>
      <c r="V40" s="45">
        <f>+U40</f>
        <v>-33398500</v>
      </c>
      <c r="W40" s="45">
        <f>+V40</f>
        <v>-33398500</v>
      </c>
      <c r="X40" s="45">
        <f t="shared" si="4"/>
        <v>36809539</v>
      </c>
      <c r="Y40" s="45">
        <f t="shared" si="4"/>
        <v>-70208039</v>
      </c>
      <c r="Z40" s="46">
        <f>+IF(X40&lt;&gt;0,+(Y40/X40)*100,0)</f>
        <v>-190.7332743287005</v>
      </c>
      <c r="AA40" s="47">
        <f t="shared" si="4"/>
        <v>36809539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-70635720</v>
      </c>
      <c r="J60">
        <v>-70635720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40693275</v>
      </c>
      <c r="D7" s="18"/>
      <c r="E7" s="19">
        <v>51597229</v>
      </c>
      <c r="F7" s="20">
        <v>51597229</v>
      </c>
      <c r="G7" s="20">
        <v>3785761</v>
      </c>
      <c r="H7" s="20">
        <v>2245580</v>
      </c>
      <c r="I7" s="20">
        <v>3208987</v>
      </c>
      <c r="J7" s="20">
        <v>9240328</v>
      </c>
      <c r="K7" s="20">
        <v>3810026</v>
      </c>
      <c r="L7" s="20">
        <v>1716298</v>
      </c>
      <c r="M7" s="20">
        <v>3672508</v>
      </c>
      <c r="N7" s="20">
        <v>9198832</v>
      </c>
      <c r="O7" s="20">
        <v>3060202</v>
      </c>
      <c r="P7" s="20">
        <v>4200153</v>
      </c>
      <c r="Q7" s="20">
        <v>3615693</v>
      </c>
      <c r="R7" s="20">
        <v>10876048</v>
      </c>
      <c r="S7" s="20">
        <v>1957191</v>
      </c>
      <c r="T7" s="20">
        <v>2956622</v>
      </c>
      <c r="U7" s="20">
        <v>4899707</v>
      </c>
      <c r="V7" s="20">
        <v>9813520</v>
      </c>
      <c r="W7" s="20">
        <v>39128728</v>
      </c>
      <c r="X7" s="20">
        <v>51597229</v>
      </c>
      <c r="Y7" s="20">
        <v>-12468501</v>
      </c>
      <c r="Z7" s="21">
        <v>-24.165059329058156</v>
      </c>
      <c r="AA7" s="22">
        <v>51597229</v>
      </c>
    </row>
    <row r="8" spans="1:27" x14ac:dyDescent="0.25">
      <c r="A8" s="23" t="s">
        <v>36</v>
      </c>
      <c r="B8" s="17" t="s">
        <v>32</v>
      </c>
      <c r="C8" s="18">
        <v>3305409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>
        <v>147548</v>
      </c>
      <c r="L8" s="20">
        <v>63437</v>
      </c>
      <c r="M8" s="20">
        <v>14448</v>
      </c>
      <c r="N8" s="20">
        <v>225433</v>
      </c>
      <c r="O8" s="20">
        <v>47277</v>
      </c>
      <c r="P8" s="20">
        <v>343800</v>
      </c>
      <c r="Q8" s="20">
        <v>98317</v>
      </c>
      <c r="R8" s="20">
        <v>489394</v>
      </c>
      <c r="S8" s="20">
        <v>435655</v>
      </c>
      <c r="T8" s="20">
        <v>105008</v>
      </c>
      <c r="U8" s="20">
        <v>35939</v>
      </c>
      <c r="V8" s="20">
        <v>576602</v>
      </c>
      <c r="W8" s="20">
        <v>1838007</v>
      </c>
      <c r="X8" s="20">
        <v>1549093</v>
      </c>
      <c r="Y8" s="20">
        <v>288914</v>
      </c>
      <c r="Z8" s="21">
        <v>18.650526469359814</v>
      </c>
      <c r="AA8" s="22">
        <v>1549093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38149000</v>
      </c>
      <c r="F10" s="20">
        <v>38149000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38149000</v>
      </c>
      <c r="Y10" s="20">
        <v>-38149000</v>
      </c>
      <c r="Z10" s="21">
        <v>-100</v>
      </c>
      <c r="AA10" s="22">
        <v>38149000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6237997</v>
      </c>
      <c r="F11" s="20">
        <v>7392658</v>
      </c>
      <c r="G11" s="20">
        <v>55019</v>
      </c>
      <c r="H11" s="20">
        <v>22137</v>
      </c>
      <c r="I11" s="20">
        <v>31370</v>
      </c>
      <c r="J11" s="20">
        <v>108526</v>
      </c>
      <c r="K11" s="20">
        <v>56010</v>
      </c>
      <c r="L11" s="20">
        <v>19253</v>
      </c>
      <c r="M11" s="20">
        <v>9672</v>
      </c>
      <c r="N11" s="20">
        <v>84935</v>
      </c>
      <c r="O11" s="20">
        <v>23490</v>
      </c>
      <c r="P11" s="20">
        <v>87926</v>
      </c>
      <c r="Q11" s="20">
        <v>67525</v>
      </c>
      <c r="R11" s="20">
        <v>178941</v>
      </c>
      <c r="S11" s="20">
        <v>34673</v>
      </c>
      <c r="T11" s="20">
        <v>26207</v>
      </c>
      <c r="U11" s="20">
        <v>62337</v>
      </c>
      <c r="V11" s="20">
        <v>123217</v>
      </c>
      <c r="W11" s="20">
        <v>495619</v>
      </c>
      <c r="X11" s="20">
        <v>7392658</v>
      </c>
      <c r="Y11" s="20">
        <v>-6897039</v>
      </c>
      <c r="Z11" s="21">
        <v>-93.295794286709864</v>
      </c>
      <c r="AA11" s="22">
        <v>7392658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-56793471</v>
      </c>
      <c r="F14" s="20">
        <v>-42490079</v>
      </c>
      <c r="G14" s="20">
        <v>-10429</v>
      </c>
      <c r="H14" s="20">
        <v>-156</v>
      </c>
      <c r="I14" s="20">
        <v>-117612</v>
      </c>
      <c r="J14" s="20">
        <v>-128197</v>
      </c>
      <c r="K14" s="20">
        <v>-121517</v>
      </c>
      <c r="L14" s="20">
        <v>-119915</v>
      </c>
      <c r="M14" s="20">
        <v>-2374</v>
      </c>
      <c r="N14" s="20">
        <v>-243806</v>
      </c>
      <c r="O14" s="20">
        <v>-281655</v>
      </c>
      <c r="P14" s="20">
        <v>-120396</v>
      </c>
      <c r="Q14" s="20">
        <v>-119988</v>
      </c>
      <c r="R14" s="20">
        <v>-522039</v>
      </c>
      <c r="S14" s="20">
        <v>-119988</v>
      </c>
      <c r="T14" s="20">
        <v>-2376</v>
      </c>
      <c r="U14" s="20">
        <v>-237600</v>
      </c>
      <c r="V14" s="20">
        <v>-359964</v>
      </c>
      <c r="W14" s="20">
        <v>-1254006</v>
      </c>
      <c r="X14" s="20">
        <v>-42490079</v>
      </c>
      <c r="Y14" s="20">
        <v>41236073</v>
      </c>
      <c r="Z14" s="21">
        <v>-97.048708711508866</v>
      </c>
      <c r="AA14" s="22">
        <v>-42490079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43998684</v>
      </c>
      <c r="D17" s="26">
        <f>SUM(D6:D16)</f>
        <v>0</v>
      </c>
      <c r="E17" s="27">
        <f t="shared" si="0"/>
        <v>40739848</v>
      </c>
      <c r="F17" s="28">
        <f t="shared" si="0"/>
        <v>56197901</v>
      </c>
      <c r="G17" s="28">
        <f t="shared" si="0"/>
        <v>3918768</v>
      </c>
      <c r="H17" s="28">
        <f t="shared" si="0"/>
        <v>2669621</v>
      </c>
      <c r="I17" s="28">
        <f t="shared" si="0"/>
        <v>3178846</v>
      </c>
      <c r="J17" s="28">
        <f t="shared" si="0"/>
        <v>9767235</v>
      </c>
      <c r="K17" s="28">
        <f t="shared" si="0"/>
        <v>3892067</v>
      </c>
      <c r="L17" s="28">
        <f t="shared" si="0"/>
        <v>1679073</v>
      </c>
      <c r="M17" s="28">
        <f t="shared" si="0"/>
        <v>3694254</v>
      </c>
      <c r="N17" s="28">
        <f t="shared" si="0"/>
        <v>9265394</v>
      </c>
      <c r="O17" s="28">
        <f t="shared" si="0"/>
        <v>2849314</v>
      </c>
      <c r="P17" s="28">
        <f t="shared" si="0"/>
        <v>4511483</v>
      </c>
      <c r="Q17" s="28">
        <f t="shared" si="0"/>
        <v>3661547</v>
      </c>
      <c r="R17" s="28">
        <f t="shared" si="0"/>
        <v>11022344</v>
      </c>
      <c r="S17" s="28">
        <f t="shared" si="0"/>
        <v>2307531</v>
      </c>
      <c r="T17" s="28">
        <f t="shared" si="0"/>
        <v>3085461</v>
      </c>
      <c r="U17" s="28">
        <f t="shared" si="0"/>
        <v>4760383</v>
      </c>
      <c r="V17" s="28">
        <f t="shared" si="0"/>
        <v>10153375</v>
      </c>
      <c r="W17" s="28">
        <f t="shared" si="0"/>
        <v>40208348</v>
      </c>
      <c r="X17" s="28">
        <f t="shared" si="0"/>
        <v>56197901</v>
      </c>
      <c r="Y17" s="28">
        <f t="shared" si="0"/>
        <v>-15989553</v>
      </c>
      <c r="Z17" s="29">
        <f>+IF(X17&lt;&gt;0,+(Y17/X17)*100,0)</f>
        <v>-28.452224576857414</v>
      </c>
      <c r="AA17" s="30">
        <f>SUM(AA6:AA16)</f>
        <v>56197901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-12596842</v>
      </c>
      <c r="D26" s="18"/>
      <c r="E26" s="19">
        <v>-29447677</v>
      </c>
      <c r="F26" s="20">
        <v>-27189751</v>
      </c>
      <c r="G26" s="20">
        <v>-4046235</v>
      </c>
      <c r="H26" s="20">
        <v>-2667153</v>
      </c>
      <c r="I26" s="20">
        <v>-1037869</v>
      </c>
      <c r="J26" s="20">
        <v>-7751257</v>
      </c>
      <c r="K26" s="20">
        <v>-896153</v>
      </c>
      <c r="L26" s="20"/>
      <c r="M26" s="20"/>
      <c r="N26" s="20">
        <v>-896153</v>
      </c>
      <c r="O26" s="20">
        <v>-4864101</v>
      </c>
      <c r="P26" s="20">
        <v>-1005100</v>
      </c>
      <c r="Q26" s="20">
        <v>-656650</v>
      </c>
      <c r="R26" s="20">
        <v>-6525851</v>
      </c>
      <c r="S26" s="20">
        <v>-766614</v>
      </c>
      <c r="T26" s="20">
        <v>-1431280</v>
      </c>
      <c r="U26" s="20">
        <v>-4694044</v>
      </c>
      <c r="V26" s="20">
        <v>-6891938</v>
      </c>
      <c r="W26" s="20">
        <v>-22065199</v>
      </c>
      <c r="X26" s="20">
        <v>-27189751</v>
      </c>
      <c r="Y26" s="20">
        <v>5124552</v>
      </c>
      <c r="Z26" s="21">
        <v>-18.847366421266599</v>
      </c>
      <c r="AA26" s="22">
        <v>-27189751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-12596842</v>
      </c>
      <c r="D27" s="26">
        <f>SUM(D21:D26)</f>
        <v>0</v>
      </c>
      <c r="E27" s="27">
        <f t="shared" si="1"/>
        <v>-29447677</v>
      </c>
      <c r="F27" s="28">
        <f t="shared" si="1"/>
        <v>-27189751</v>
      </c>
      <c r="G27" s="28">
        <f t="shared" si="1"/>
        <v>-4046235</v>
      </c>
      <c r="H27" s="28">
        <f t="shared" si="1"/>
        <v>-2667153</v>
      </c>
      <c r="I27" s="28">
        <f t="shared" si="1"/>
        <v>-1037869</v>
      </c>
      <c r="J27" s="28">
        <f t="shared" si="1"/>
        <v>-7751257</v>
      </c>
      <c r="K27" s="28">
        <f t="shared" si="1"/>
        <v>-896153</v>
      </c>
      <c r="L27" s="28">
        <f t="shared" si="1"/>
        <v>0</v>
      </c>
      <c r="M27" s="28">
        <f t="shared" si="1"/>
        <v>0</v>
      </c>
      <c r="N27" s="28">
        <f t="shared" si="1"/>
        <v>-896153</v>
      </c>
      <c r="O27" s="28">
        <f t="shared" si="1"/>
        <v>-4864101</v>
      </c>
      <c r="P27" s="28">
        <f t="shared" si="1"/>
        <v>-1005100</v>
      </c>
      <c r="Q27" s="28">
        <f t="shared" si="1"/>
        <v>-656650</v>
      </c>
      <c r="R27" s="28">
        <f t="shared" si="1"/>
        <v>-6525851</v>
      </c>
      <c r="S27" s="28">
        <f t="shared" si="1"/>
        <v>-766614</v>
      </c>
      <c r="T27" s="28">
        <f t="shared" si="1"/>
        <v>-1431280</v>
      </c>
      <c r="U27" s="28">
        <f t="shared" si="1"/>
        <v>-4694044</v>
      </c>
      <c r="V27" s="28">
        <f t="shared" si="1"/>
        <v>-6891938</v>
      </c>
      <c r="W27" s="28">
        <f t="shared" si="1"/>
        <v>-22065199</v>
      </c>
      <c r="X27" s="28">
        <f t="shared" si="1"/>
        <v>-27189751</v>
      </c>
      <c r="Y27" s="28">
        <f t="shared" si="1"/>
        <v>5124552</v>
      </c>
      <c r="Z27" s="29">
        <f>+IF(X27&lt;&gt;0,+(Y27/X27)*100,0)</f>
        <v>-18.847366421266599</v>
      </c>
      <c r="AA27" s="30">
        <f>SUM(AA21:AA26)</f>
        <v>-27189751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31401842</v>
      </c>
      <c r="D38" s="32">
        <f>+D17+D27+D36</f>
        <v>0</v>
      </c>
      <c r="E38" s="33">
        <f t="shared" si="3"/>
        <v>11292171</v>
      </c>
      <c r="F38" s="2">
        <f t="shared" si="3"/>
        <v>29008150</v>
      </c>
      <c r="G38" s="2">
        <f t="shared" si="3"/>
        <v>-127467</v>
      </c>
      <c r="H38" s="2">
        <f t="shared" si="3"/>
        <v>2468</v>
      </c>
      <c r="I38" s="2">
        <f t="shared" si="3"/>
        <v>2140977</v>
      </c>
      <c r="J38" s="2">
        <f t="shared" si="3"/>
        <v>2015978</v>
      </c>
      <c r="K38" s="2">
        <f t="shared" si="3"/>
        <v>2995914</v>
      </c>
      <c r="L38" s="2">
        <f t="shared" si="3"/>
        <v>1679073</v>
      </c>
      <c r="M38" s="2">
        <f t="shared" si="3"/>
        <v>3694254</v>
      </c>
      <c r="N38" s="2">
        <f t="shared" si="3"/>
        <v>8369241</v>
      </c>
      <c r="O38" s="2">
        <f t="shared" si="3"/>
        <v>-2014787</v>
      </c>
      <c r="P38" s="2">
        <f t="shared" si="3"/>
        <v>3506383</v>
      </c>
      <c r="Q38" s="2">
        <f t="shared" si="3"/>
        <v>3004897</v>
      </c>
      <c r="R38" s="2">
        <f t="shared" si="3"/>
        <v>4496493</v>
      </c>
      <c r="S38" s="2">
        <f t="shared" si="3"/>
        <v>1540917</v>
      </c>
      <c r="T38" s="2">
        <f t="shared" si="3"/>
        <v>1654181</v>
      </c>
      <c r="U38" s="2">
        <f t="shared" si="3"/>
        <v>66339</v>
      </c>
      <c r="V38" s="2">
        <f t="shared" si="3"/>
        <v>3261437</v>
      </c>
      <c r="W38" s="2">
        <f t="shared" si="3"/>
        <v>18143149</v>
      </c>
      <c r="X38" s="2">
        <f t="shared" si="3"/>
        <v>29008150</v>
      </c>
      <c r="Y38" s="2">
        <f t="shared" si="3"/>
        <v>-10865001</v>
      </c>
      <c r="Z38" s="34">
        <f>+IF(X38&lt;&gt;0,+(Y38/X38)*100,0)</f>
        <v>-37.454994544636591</v>
      </c>
      <c r="AA38" s="35">
        <f>+AA17+AA27+AA36</f>
        <v>29008150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-127467</v>
      </c>
      <c r="I39" s="2">
        <f>+H40+I60</f>
        <v>-124999</v>
      </c>
      <c r="J39" s="2">
        <f>+G39</f>
        <v>0</v>
      </c>
      <c r="K39" s="2">
        <f>+I40+K60</f>
        <v>2015978</v>
      </c>
      <c r="L39" s="2">
        <f>+K40+L60</f>
        <v>5011892</v>
      </c>
      <c r="M39" s="2">
        <f>+L40+M60</f>
        <v>6690965</v>
      </c>
      <c r="N39" s="2">
        <f>+K39</f>
        <v>2015978</v>
      </c>
      <c r="O39" s="2">
        <f>+M40+O60</f>
        <v>10385219</v>
      </c>
      <c r="P39" s="2">
        <f>+O40+P60</f>
        <v>8370432</v>
      </c>
      <c r="Q39" s="2">
        <f>+P40+Q60</f>
        <v>11876815</v>
      </c>
      <c r="R39" s="2">
        <f>+O39</f>
        <v>10385219</v>
      </c>
      <c r="S39" s="2">
        <f>+Q40+S60</f>
        <v>14881712</v>
      </c>
      <c r="T39" s="2">
        <f>+S40+T60</f>
        <v>16422629</v>
      </c>
      <c r="U39" s="2">
        <f>+T40+U60</f>
        <v>18076810</v>
      </c>
      <c r="V39" s="2">
        <f>+S39</f>
        <v>14881712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31401842</v>
      </c>
      <c r="D40" s="43">
        <f t="shared" ref="D40:AA40" si="4">+D38+D39</f>
        <v>0</v>
      </c>
      <c r="E40" s="44">
        <f t="shared" si="4"/>
        <v>11292171</v>
      </c>
      <c r="F40" s="45">
        <f t="shared" si="4"/>
        <v>29008150</v>
      </c>
      <c r="G40" s="45">
        <f t="shared" si="4"/>
        <v>-127467</v>
      </c>
      <c r="H40" s="45">
        <f t="shared" si="4"/>
        <v>-124999</v>
      </c>
      <c r="I40" s="45">
        <f t="shared" si="4"/>
        <v>2015978</v>
      </c>
      <c r="J40" s="45">
        <f>+I40</f>
        <v>2015978</v>
      </c>
      <c r="K40" s="45">
        <f t="shared" si="4"/>
        <v>5011892</v>
      </c>
      <c r="L40" s="45">
        <f t="shared" si="4"/>
        <v>6690965</v>
      </c>
      <c r="M40" s="45">
        <f t="shared" si="4"/>
        <v>10385219</v>
      </c>
      <c r="N40" s="45">
        <f>+M40</f>
        <v>10385219</v>
      </c>
      <c r="O40" s="45">
        <f t="shared" si="4"/>
        <v>8370432</v>
      </c>
      <c r="P40" s="45">
        <f t="shared" si="4"/>
        <v>11876815</v>
      </c>
      <c r="Q40" s="45">
        <f t="shared" si="4"/>
        <v>14881712</v>
      </c>
      <c r="R40" s="45">
        <f>+Q40</f>
        <v>14881712</v>
      </c>
      <c r="S40" s="45">
        <f t="shared" si="4"/>
        <v>16422629</v>
      </c>
      <c r="T40" s="45">
        <f t="shared" si="4"/>
        <v>18076810</v>
      </c>
      <c r="U40" s="45">
        <f t="shared" si="4"/>
        <v>18143149</v>
      </c>
      <c r="V40" s="45">
        <f>+U40</f>
        <v>18143149</v>
      </c>
      <c r="W40" s="45">
        <f>+V40</f>
        <v>18143149</v>
      </c>
      <c r="X40" s="45">
        <f t="shared" si="4"/>
        <v>29008150</v>
      </c>
      <c r="Y40" s="45">
        <f t="shared" si="4"/>
        <v>-10865001</v>
      </c>
      <c r="Z40" s="46">
        <f>+IF(X40&lt;&gt;0,+(Y40/X40)*100,0)</f>
        <v>-37.454994544636591</v>
      </c>
      <c r="AA40" s="47">
        <f t="shared" si="4"/>
        <v>29008150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4240397</v>
      </c>
      <c r="D7" s="18"/>
      <c r="E7" s="19">
        <v>7048696</v>
      </c>
      <c r="F7" s="20">
        <v>12098582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12098582</v>
      </c>
      <c r="Y7" s="20">
        <v>-12098582</v>
      </c>
      <c r="Z7" s="21">
        <v>-100</v>
      </c>
      <c r="AA7" s="22">
        <v>12098582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5000000</v>
      </c>
      <c r="Y10" s="20">
        <v>-5000000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-1466868</v>
      </c>
      <c r="F14" s="20">
        <v>-4144607</v>
      </c>
      <c r="G14" s="20"/>
      <c r="H14" s="20">
        <v>-233779</v>
      </c>
      <c r="I14" s="20">
        <v>-233192</v>
      </c>
      <c r="J14" s="20">
        <v>-466971</v>
      </c>
      <c r="K14" s="20">
        <v>-303886</v>
      </c>
      <c r="L14" s="20">
        <v>-256854</v>
      </c>
      <c r="M14" s="20">
        <v>-178064</v>
      </c>
      <c r="N14" s="20">
        <v>-738804</v>
      </c>
      <c r="O14" s="20">
        <v>-287983</v>
      </c>
      <c r="P14" s="20">
        <v>-231257</v>
      </c>
      <c r="Q14" s="20">
        <v>-333922</v>
      </c>
      <c r="R14" s="20">
        <v>-853162</v>
      </c>
      <c r="S14" s="20">
        <v>-246376</v>
      </c>
      <c r="T14" s="20">
        <v>-236696</v>
      </c>
      <c r="U14" s="20">
        <v>-223358</v>
      </c>
      <c r="V14" s="20">
        <v>-706430</v>
      </c>
      <c r="W14" s="20">
        <v>-2765367</v>
      </c>
      <c r="X14" s="20">
        <v>-4144607</v>
      </c>
      <c r="Y14" s="20">
        <v>1379240</v>
      </c>
      <c r="Z14" s="21">
        <v>-33.277944084927711</v>
      </c>
      <c r="AA14" s="22">
        <v>-4144607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4240397</v>
      </c>
      <c r="D17" s="26">
        <f>SUM(D6:D16)</f>
        <v>0</v>
      </c>
      <c r="E17" s="27">
        <f t="shared" si="0"/>
        <v>10581828</v>
      </c>
      <c r="F17" s="28">
        <f t="shared" si="0"/>
        <v>12953975</v>
      </c>
      <c r="G17" s="28">
        <f t="shared" si="0"/>
        <v>0</v>
      </c>
      <c r="H17" s="28">
        <f t="shared" si="0"/>
        <v>-233779</v>
      </c>
      <c r="I17" s="28">
        <f t="shared" si="0"/>
        <v>-233192</v>
      </c>
      <c r="J17" s="28">
        <f t="shared" si="0"/>
        <v>-466971</v>
      </c>
      <c r="K17" s="28">
        <f t="shared" si="0"/>
        <v>-303886</v>
      </c>
      <c r="L17" s="28">
        <f t="shared" si="0"/>
        <v>-256854</v>
      </c>
      <c r="M17" s="28">
        <f t="shared" si="0"/>
        <v>-178064</v>
      </c>
      <c r="N17" s="28">
        <f t="shared" si="0"/>
        <v>-738804</v>
      </c>
      <c r="O17" s="28">
        <f t="shared" si="0"/>
        <v>-287983</v>
      </c>
      <c r="P17" s="28">
        <f t="shared" si="0"/>
        <v>-231257</v>
      </c>
      <c r="Q17" s="28">
        <f t="shared" si="0"/>
        <v>-333922</v>
      </c>
      <c r="R17" s="28">
        <f t="shared" si="0"/>
        <v>-853162</v>
      </c>
      <c r="S17" s="28">
        <f t="shared" si="0"/>
        <v>-246376</v>
      </c>
      <c r="T17" s="28">
        <f t="shared" si="0"/>
        <v>-236696</v>
      </c>
      <c r="U17" s="28">
        <f t="shared" si="0"/>
        <v>-223358</v>
      </c>
      <c r="V17" s="28">
        <f t="shared" si="0"/>
        <v>-706430</v>
      </c>
      <c r="W17" s="28">
        <f t="shared" si="0"/>
        <v>-2765367</v>
      </c>
      <c r="X17" s="28">
        <f t="shared" si="0"/>
        <v>12953975</v>
      </c>
      <c r="Y17" s="28">
        <f t="shared" si="0"/>
        <v>-15719342</v>
      </c>
      <c r="Z17" s="29">
        <f>+IF(X17&lt;&gt;0,+(Y17/X17)*100,0)</f>
        <v>-121.34763267645646</v>
      </c>
      <c r="AA17" s="30">
        <f>SUM(AA6:AA16)</f>
        <v>12953975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-5750000</v>
      </c>
      <c r="Y26" s="20">
        <v>5750000</v>
      </c>
      <c r="Z26" s="21">
        <v>-100</v>
      </c>
      <c r="AA26" s="22">
        <v>-5750000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-5750000</v>
      </c>
      <c r="Y27" s="28">
        <f t="shared" si="1"/>
        <v>5750000</v>
      </c>
      <c r="Z27" s="29">
        <f>+IF(X27&lt;&gt;0,+(Y27/X27)*100,0)</f>
        <v>-100</v>
      </c>
      <c r="AA27" s="30">
        <f>SUM(AA21:AA26)</f>
        <v>-5750000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4240397</v>
      </c>
      <c r="D38" s="32">
        <f>+D17+D27+D36</f>
        <v>0</v>
      </c>
      <c r="E38" s="33">
        <f t="shared" si="3"/>
        <v>5581828</v>
      </c>
      <c r="F38" s="2">
        <f t="shared" si="3"/>
        <v>7203975</v>
      </c>
      <c r="G38" s="2">
        <f t="shared" si="3"/>
        <v>0</v>
      </c>
      <c r="H38" s="2">
        <f t="shared" si="3"/>
        <v>-233779</v>
      </c>
      <c r="I38" s="2">
        <f t="shared" si="3"/>
        <v>-233192</v>
      </c>
      <c r="J38" s="2">
        <f t="shared" si="3"/>
        <v>-466971</v>
      </c>
      <c r="K38" s="2">
        <f t="shared" si="3"/>
        <v>-303886</v>
      </c>
      <c r="L38" s="2">
        <f t="shared" si="3"/>
        <v>-256854</v>
      </c>
      <c r="M38" s="2">
        <f t="shared" si="3"/>
        <v>-178064</v>
      </c>
      <c r="N38" s="2">
        <f t="shared" si="3"/>
        <v>-738804</v>
      </c>
      <c r="O38" s="2">
        <f t="shared" si="3"/>
        <v>-287983</v>
      </c>
      <c r="P38" s="2">
        <f t="shared" si="3"/>
        <v>-231257</v>
      </c>
      <c r="Q38" s="2">
        <f t="shared" si="3"/>
        <v>-333922</v>
      </c>
      <c r="R38" s="2">
        <f t="shared" si="3"/>
        <v>-853162</v>
      </c>
      <c r="S38" s="2">
        <f t="shared" si="3"/>
        <v>-246376</v>
      </c>
      <c r="T38" s="2">
        <f t="shared" si="3"/>
        <v>-236696</v>
      </c>
      <c r="U38" s="2">
        <f t="shared" si="3"/>
        <v>-223358</v>
      </c>
      <c r="V38" s="2">
        <f t="shared" si="3"/>
        <v>-706430</v>
      </c>
      <c r="W38" s="2">
        <f t="shared" si="3"/>
        <v>-2765367</v>
      </c>
      <c r="X38" s="2">
        <f t="shared" si="3"/>
        <v>7203975</v>
      </c>
      <c r="Y38" s="2">
        <f t="shared" si="3"/>
        <v>-9969342</v>
      </c>
      <c r="Z38" s="34">
        <f>+IF(X38&lt;&gt;0,+(Y38/X38)*100,0)</f>
        <v>-138.38668235245123</v>
      </c>
      <c r="AA38" s="35">
        <f>+AA17+AA27+AA36</f>
        <v>7203975</v>
      </c>
    </row>
    <row r="39" spans="1:27" x14ac:dyDescent="0.25">
      <c r="A39" s="23" t="s">
        <v>60</v>
      </c>
      <c r="B39" s="17"/>
      <c r="C39" s="32">
        <v>1316525</v>
      </c>
      <c r="D39" s="32"/>
      <c r="E39" s="33"/>
      <c r="F39" s="2"/>
      <c r="G39" s="2"/>
      <c r="H39" s="2">
        <f>+G40+H60</f>
        <v>0</v>
      </c>
      <c r="I39" s="2">
        <f>+H40+I60</f>
        <v>-233779</v>
      </c>
      <c r="J39" s="2">
        <f>+G39</f>
        <v>0</v>
      </c>
      <c r="K39" s="2">
        <f>+I40+K60</f>
        <v>-466971</v>
      </c>
      <c r="L39" s="2">
        <f>+K40+L60</f>
        <v>-770857</v>
      </c>
      <c r="M39" s="2">
        <f>+L40+M60</f>
        <v>-1027711</v>
      </c>
      <c r="N39" s="2">
        <f>+K39</f>
        <v>-466971</v>
      </c>
      <c r="O39" s="2">
        <f>+M40+O60</f>
        <v>-1205775</v>
      </c>
      <c r="P39" s="2">
        <f>+O40+P60</f>
        <v>-1493758</v>
      </c>
      <c r="Q39" s="2">
        <f>+P40+Q60</f>
        <v>-1725015</v>
      </c>
      <c r="R39" s="2">
        <f>+O39</f>
        <v>-1205775</v>
      </c>
      <c r="S39" s="2">
        <f>+Q40+S60</f>
        <v>-2058937</v>
      </c>
      <c r="T39" s="2">
        <f>+S40+T60</f>
        <v>-2305313</v>
      </c>
      <c r="U39" s="2">
        <f>+T40+U60</f>
        <v>-2542009</v>
      </c>
      <c r="V39" s="2">
        <f>+S39</f>
        <v>-2058937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5556922</v>
      </c>
      <c r="D40" s="43">
        <f t="shared" ref="D40:AA40" si="4">+D38+D39</f>
        <v>0</v>
      </c>
      <c r="E40" s="44">
        <f t="shared" si="4"/>
        <v>5581828</v>
      </c>
      <c r="F40" s="45">
        <f t="shared" si="4"/>
        <v>7203975</v>
      </c>
      <c r="G40" s="45">
        <f t="shared" si="4"/>
        <v>0</v>
      </c>
      <c r="H40" s="45">
        <f t="shared" si="4"/>
        <v>-233779</v>
      </c>
      <c r="I40" s="45">
        <f t="shared" si="4"/>
        <v>-466971</v>
      </c>
      <c r="J40" s="45">
        <f>+I40</f>
        <v>-466971</v>
      </c>
      <c r="K40" s="45">
        <f t="shared" si="4"/>
        <v>-770857</v>
      </c>
      <c r="L40" s="45">
        <f t="shared" si="4"/>
        <v>-1027711</v>
      </c>
      <c r="M40" s="45">
        <f t="shared" si="4"/>
        <v>-1205775</v>
      </c>
      <c r="N40" s="45">
        <f>+M40</f>
        <v>-1205775</v>
      </c>
      <c r="O40" s="45">
        <f t="shared" si="4"/>
        <v>-1493758</v>
      </c>
      <c r="P40" s="45">
        <f t="shared" si="4"/>
        <v>-1725015</v>
      </c>
      <c r="Q40" s="45">
        <f t="shared" si="4"/>
        <v>-2058937</v>
      </c>
      <c r="R40" s="45">
        <f>+Q40</f>
        <v>-2058937</v>
      </c>
      <c r="S40" s="45">
        <f t="shared" si="4"/>
        <v>-2305313</v>
      </c>
      <c r="T40" s="45">
        <f t="shared" si="4"/>
        <v>-2542009</v>
      </c>
      <c r="U40" s="45">
        <f t="shared" si="4"/>
        <v>-2765367</v>
      </c>
      <c r="V40" s="45">
        <f>+U40</f>
        <v>-2765367</v>
      </c>
      <c r="W40" s="45">
        <f>+V40</f>
        <v>-2765367</v>
      </c>
      <c r="X40" s="45">
        <f t="shared" si="4"/>
        <v>7203975</v>
      </c>
      <c r="Y40" s="45">
        <f t="shared" si="4"/>
        <v>-9969342</v>
      </c>
      <c r="Z40" s="46">
        <f>+IF(X40&lt;&gt;0,+(Y40/X40)*100,0)</f>
        <v>-138.38668235245123</v>
      </c>
      <c r="AA40" s="47">
        <f t="shared" si="4"/>
        <v>7203975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20967240</v>
      </c>
      <c r="D7" s="18"/>
      <c r="E7" s="19">
        <v>50981376</v>
      </c>
      <c r="F7" s="20">
        <v>46983753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46983753</v>
      </c>
      <c r="Y7" s="20">
        <v>-46983753</v>
      </c>
      <c r="Z7" s="21">
        <v>-100</v>
      </c>
      <c r="AA7" s="22">
        <v>46983753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6897686</v>
      </c>
      <c r="D9" s="18"/>
      <c r="E9" s="19">
        <v>5994372</v>
      </c>
      <c r="F9" s="20">
        <v>3399035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3399035</v>
      </c>
      <c r="Y9" s="20">
        <v>-3399035</v>
      </c>
      <c r="Z9" s="21">
        <v>-100</v>
      </c>
      <c r="AA9" s="22">
        <v>3399035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-2566297</v>
      </c>
      <c r="D14" s="18"/>
      <c r="E14" s="19">
        <v>-50096000</v>
      </c>
      <c r="F14" s="20"/>
      <c r="G14" s="20">
        <v>-808585</v>
      </c>
      <c r="H14" s="20">
        <v>-1541561</v>
      </c>
      <c r="I14" s="20">
        <v>-1153445</v>
      </c>
      <c r="J14" s="20">
        <v>-3503591</v>
      </c>
      <c r="K14" s="20">
        <v>-1167535</v>
      </c>
      <c r="L14" s="20">
        <v>-1164402</v>
      </c>
      <c r="M14" s="20">
        <v>-1431697</v>
      </c>
      <c r="N14" s="20">
        <v>-3763634</v>
      </c>
      <c r="O14" s="20">
        <v>-1236976</v>
      </c>
      <c r="P14" s="20">
        <v>-1174363</v>
      </c>
      <c r="Q14" s="20">
        <v>-1412395</v>
      </c>
      <c r="R14" s="20">
        <v>-3823734</v>
      </c>
      <c r="S14" s="20">
        <v>-1295059</v>
      </c>
      <c r="T14" s="20">
        <v>-1623720</v>
      </c>
      <c r="U14" s="20">
        <v>-1260594</v>
      </c>
      <c r="V14" s="20">
        <v>-4179373</v>
      </c>
      <c r="W14" s="20">
        <v>-15270332</v>
      </c>
      <c r="X14" s="20"/>
      <c r="Y14" s="20">
        <v>-15270332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28830732</v>
      </c>
      <c r="D17" s="26">
        <f>SUM(D6:D16)</f>
        <v>0</v>
      </c>
      <c r="E17" s="27">
        <f t="shared" si="0"/>
        <v>6879748</v>
      </c>
      <c r="F17" s="28">
        <f t="shared" si="0"/>
        <v>50382788</v>
      </c>
      <c r="G17" s="28">
        <f t="shared" si="0"/>
        <v>-808585</v>
      </c>
      <c r="H17" s="28">
        <f t="shared" si="0"/>
        <v>-1541561</v>
      </c>
      <c r="I17" s="28">
        <f t="shared" si="0"/>
        <v>-1153445</v>
      </c>
      <c r="J17" s="28">
        <f t="shared" si="0"/>
        <v>-3503591</v>
      </c>
      <c r="K17" s="28">
        <f t="shared" si="0"/>
        <v>-1167535</v>
      </c>
      <c r="L17" s="28">
        <f t="shared" si="0"/>
        <v>-1164402</v>
      </c>
      <c r="M17" s="28">
        <f t="shared" si="0"/>
        <v>-1431697</v>
      </c>
      <c r="N17" s="28">
        <f t="shared" si="0"/>
        <v>-3763634</v>
      </c>
      <c r="O17" s="28">
        <f t="shared" si="0"/>
        <v>-1236976</v>
      </c>
      <c r="P17" s="28">
        <f t="shared" si="0"/>
        <v>-1174363</v>
      </c>
      <c r="Q17" s="28">
        <f t="shared" si="0"/>
        <v>-1412395</v>
      </c>
      <c r="R17" s="28">
        <f t="shared" si="0"/>
        <v>-3823734</v>
      </c>
      <c r="S17" s="28">
        <f t="shared" si="0"/>
        <v>-1295059</v>
      </c>
      <c r="T17" s="28">
        <f t="shared" si="0"/>
        <v>-1623720</v>
      </c>
      <c r="U17" s="28">
        <f t="shared" si="0"/>
        <v>-1260594</v>
      </c>
      <c r="V17" s="28">
        <f t="shared" si="0"/>
        <v>-4179373</v>
      </c>
      <c r="W17" s="28">
        <f t="shared" si="0"/>
        <v>-15270332</v>
      </c>
      <c r="X17" s="28">
        <f t="shared" si="0"/>
        <v>50382788</v>
      </c>
      <c r="Y17" s="28">
        <f t="shared" si="0"/>
        <v>-65653120</v>
      </c>
      <c r="Z17" s="29">
        <f>+IF(X17&lt;&gt;0,+(Y17/X17)*100,0)</f>
        <v>-130.30862841492615</v>
      </c>
      <c r="AA17" s="30">
        <f>SUM(AA6:AA16)</f>
        <v>50382788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28830732</v>
      </c>
      <c r="D38" s="32">
        <f>+D17+D27+D36</f>
        <v>0</v>
      </c>
      <c r="E38" s="33">
        <f t="shared" si="3"/>
        <v>6879748</v>
      </c>
      <c r="F38" s="2">
        <f t="shared" si="3"/>
        <v>50382788</v>
      </c>
      <c r="G38" s="2">
        <f t="shared" si="3"/>
        <v>-808585</v>
      </c>
      <c r="H38" s="2">
        <f t="shared" si="3"/>
        <v>-1541561</v>
      </c>
      <c r="I38" s="2">
        <f t="shared" si="3"/>
        <v>-1153445</v>
      </c>
      <c r="J38" s="2">
        <f t="shared" si="3"/>
        <v>-3503591</v>
      </c>
      <c r="K38" s="2">
        <f t="shared" si="3"/>
        <v>-1167535</v>
      </c>
      <c r="L38" s="2">
        <f t="shared" si="3"/>
        <v>-1164402</v>
      </c>
      <c r="M38" s="2">
        <f t="shared" si="3"/>
        <v>-1431697</v>
      </c>
      <c r="N38" s="2">
        <f t="shared" si="3"/>
        <v>-3763634</v>
      </c>
      <c r="O38" s="2">
        <f t="shared" si="3"/>
        <v>-1236976</v>
      </c>
      <c r="P38" s="2">
        <f t="shared" si="3"/>
        <v>-1174363</v>
      </c>
      <c r="Q38" s="2">
        <f t="shared" si="3"/>
        <v>-1412395</v>
      </c>
      <c r="R38" s="2">
        <f t="shared" si="3"/>
        <v>-3823734</v>
      </c>
      <c r="S38" s="2">
        <f t="shared" si="3"/>
        <v>-1295059</v>
      </c>
      <c r="T38" s="2">
        <f t="shared" si="3"/>
        <v>-1623720</v>
      </c>
      <c r="U38" s="2">
        <f t="shared" si="3"/>
        <v>-1260594</v>
      </c>
      <c r="V38" s="2">
        <f t="shared" si="3"/>
        <v>-4179373</v>
      </c>
      <c r="W38" s="2">
        <f t="shared" si="3"/>
        <v>-15270332</v>
      </c>
      <c r="X38" s="2">
        <f t="shared" si="3"/>
        <v>50382788</v>
      </c>
      <c r="Y38" s="2">
        <f t="shared" si="3"/>
        <v>-65653120</v>
      </c>
      <c r="Z38" s="34">
        <f>+IF(X38&lt;&gt;0,+(Y38/X38)*100,0)</f>
        <v>-130.30862841492615</v>
      </c>
      <c r="AA38" s="35">
        <f>+AA17+AA27+AA36</f>
        <v>50382788</v>
      </c>
    </row>
    <row r="39" spans="1:27" x14ac:dyDescent="0.25">
      <c r="A39" s="23" t="s">
        <v>60</v>
      </c>
      <c r="B39" s="17"/>
      <c r="C39" s="32">
        <v>818860</v>
      </c>
      <c r="D39" s="32"/>
      <c r="E39" s="33">
        <v>818860</v>
      </c>
      <c r="F39" s="2"/>
      <c r="G39" s="2"/>
      <c r="H39" s="2">
        <f>+G40+H60</f>
        <v>-808585</v>
      </c>
      <c r="I39" s="2">
        <f>+H40+I60</f>
        <v>-2350146</v>
      </c>
      <c r="J39" s="2">
        <f>+G39</f>
        <v>0</v>
      </c>
      <c r="K39" s="2">
        <f>+I40+K60</f>
        <v>-2684731</v>
      </c>
      <c r="L39" s="2">
        <f>+K40+L60</f>
        <v>-4134958</v>
      </c>
      <c r="M39" s="2">
        <f>+L40+M60</f>
        <v>-5299360</v>
      </c>
      <c r="N39" s="2">
        <f>+K39</f>
        <v>-2684731</v>
      </c>
      <c r="O39" s="2">
        <f>+M40+O60</f>
        <v>-6731057</v>
      </c>
      <c r="P39" s="2">
        <f>+O40+P60</f>
        <v>-7968033</v>
      </c>
      <c r="Q39" s="2">
        <f>+P40+Q60</f>
        <v>-9142396</v>
      </c>
      <c r="R39" s="2">
        <f>+O39</f>
        <v>-6731057</v>
      </c>
      <c r="S39" s="2">
        <f>+Q40+S60</f>
        <v>-10554791</v>
      </c>
      <c r="T39" s="2">
        <f>+S40+T60</f>
        <v>-11849850</v>
      </c>
      <c r="U39" s="2">
        <f>+T40+U60</f>
        <v>-13473570</v>
      </c>
      <c r="V39" s="2">
        <f>+S39</f>
        <v>-10554791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29649592</v>
      </c>
      <c r="D40" s="43">
        <f t="shared" ref="D40:AA40" si="4">+D38+D39</f>
        <v>0</v>
      </c>
      <c r="E40" s="44">
        <f t="shared" si="4"/>
        <v>7698608</v>
      </c>
      <c r="F40" s="45">
        <f t="shared" si="4"/>
        <v>50382788</v>
      </c>
      <c r="G40" s="45">
        <f t="shared" si="4"/>
        <v>-808585</v>
      </c>
      <c r="H40" s="45">
        <f t="shared" si="4"/>
        <v>-2350146</v>
      </c>
      <c r="I40" s="45">
        <f t="shared" si="4"/>
        <v>-3503591</v>
      </c>
      <c r="J40" s="45">
        <f>+I40</f>
        <v>-3503591</v>
      </c>
      <c r="K40" s="45">
        <f t="shared" si="4"/>
        <v>-3852266</v>
      </c>
      <c r="L40" s="45">
        <f t="shared" si="4"/>
        <v>-5299360</v>
      </c>
      <c r="M40" s="45">
        <f t="shared" si="4"/>
        <v>-6731057</v>
      </c>
      <c r="N40" s="45">
        <f>+M40</f>
        <v>-6731057</v>
      </c>
      <c r="O40" s="45">
        <f t="shared" si="4"/>
        <v>-7968033</v>
      </c>
      <c r="P40" s="45">
        <f t="shared" si="4"/>
        <v>-9142396</v>
      </c>
      <c r="Q40" s="45">
        <f t="shared" si="4"/>
        <v>-10554791</v>
      </c>
      <c r="R40" s="45">
        <f>+Q40</f>
        <v>-10554791</v>
      </c>
      <c r="S40" s="45">
        <f t="shared" si="4"/>
        <v>-11849850</v>
      </c>
      <c r="T40" s="45">
        <f t="shared" si="4"/>
        <v>-13473570</v>
      </c>
      <c r="U40" s="45">
        <f t="shared" si="4"/>
        <v>-14734164</v>
      </c>
      <c r="V40" s="45">
        <f>+U40</f>
        <v>-14734164</v>
      </c>
      <c r="W40" s="45">
        <f>+V40</f>
        <v>-14734164</v>
      </c>
      <c r="X40" s="45">
        <f t="shared" si="4"/>
        <v>50382788</v>
      </c>
      <c r="Y40" s="45">
        <f t="shared" si="4"/>
        <v>-65653120</v>
      </c>
      <c r="Z40" s="46">
        <f>+IF(X40&lt;&gt;0,+(Y40/X40)*100,0)</f>
        <v>-130.30862841492615</v>
      </c>
      <c r="AA40" s="47">
        <f t="shared" si="4"/>
        <v>50382788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818860</v>
      </c>
      <c r="L60">
        <v>-282692</v>
      </c>
      <c r="N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1670154</v>
      </c>
      <c r="G7" s="20">
        <v>12699</v>
      </c>
      <c r="H7" s="20">
        <v>138565</v>
      </c>
      <c r="I7" s="20">
        <v>36759</v>
      </c>
      <c r="J7" s="20">
        <v>188023</v>
      </c>
      <c r="K7" s="20">
        <v>103656</v>
      </c>
      <c r="L7" s="20">
        <v>127127</v>
      </c>
      <c r="M7" s="20">
        <v>47994</v>
      </c>
      <c r="N7" s="20">
        <v>278777</v>
      </c>
      <c r="O7" s="20">
        <v>88323</v>
      </c>
      <c r="P7" s="20">
        <v>76356</v>
      </c>
      <c r="Q7" s="20">
        <v>22184</v>
      </c>
      <c r="R7" s="20">
        <v>186863</v>
      </c>
      <c r="S7" s="20">
        <v>143718</v>
      </c>
      <c r="T7" s="20">
        <v>64270</v>
      </c>
      <c r="U7" s="20"/>
      <c r="V7" s="20">
        <v>207988</v>
      </c>
      <c r="W7" s="20">
        <v>861651</v>
      </c>
      <c r="X7" s="20">
        <v>1670154</v>
      </c>
      <c r="Y7" s="20">
        <v>-808503</v>
      </c>
      <c r="Z7" s="21">
        <v>-48.408889240153904</v>
      </c>
      <c r="AA7" s="22">
        <v>1670154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950000</v>
      </c>
      <c r="H10" s="20"/>
      <c r="I10" s="20"/>
      <c r="J10" s="20">
        <v>950000</v>
      </c>
      <c r="K10" s="20">
        <v>3950000</v>
      </c>
      <c r="L10" s="20"/>
      <c r="M10" s="20"/>
      <c r="N10" s="20">
        <v>3950000</v>
      </c>
      <c r="O10" s="20"/>
      <c r="P10" s="20"/>
      <c r="Q10" s="20"/>
      <c r="R10" s="20"/>
      <c r="S10" s="20"/>
      <c r="T10" s="20"/>
      <c r="U10" s="20"/>
      <c r="V10" s="20"/>
      <c r="W10" s="20">
        <v>4900000</v>
      </c>
      <c r="X10" s="20"/>
      <c r="Y10" s="20">
        <v>4900000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2192639</v>
      </c>
      <c r="G11" s="20"/>
      <c r="H11" s="20">
        <v>6565</v>
      </c>
      <c r="I11" s="20">
        <v>5002</v>
      </c>
      <c r="J11" s="20">
        <v>11567</v>
      </c>
      <c r="K11" s="20">
        <v>5877</v>
      </c>
      <c r="L11" s="20">
        <v>5099</v>
      </c>
      <c r="M11" s="20">
        <v>1916</v>
      </c>
      <c r="N11" s="20">
        <v>12892</v>
      </c>
      <c r="O11" s="20">
        <v>3140</v>
      </c>
      <c r="P11" s="20">
        <v>1753</v>
      </c>
      <c r="Q11" s="20">
        <v>423</v>
      </c>
      <c r="R11" s="20">
        <v>5316</v>
      </c>
      <c r="S11" s="20">
        <v>5675</v>
      </c>
      <c r="T11" s="20">
        <v>1796</v>
      </c>
      <c r="U11" s="20"/>
      <c r="V11" s="20">
        <v>7471</v>
      </c>
      <c r="W11" s="20">
        <v>37246</v>
      </c>
      <c r="X11" s="20">
        <v>2192639</v>
      </c>
      <c r="Y11" s="20">
        <v>-2155393</v>
      </c>
      <c r="Z11" s="21">
        <v>-98.301316358962879</v>
      </c>
      <c r="AA11" s="22">
        <v>2192639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-5458221</v>
      </c>
      <c r="G14" s="20">
        <v>-82512</v>
      </c>
      <c r="H14" s="20">
        <v>-2520</v>
      </c>
      <c r="I14" s="20">
        <v>-115552</v>
      </c>
      <c r="J14" s="20">
        <v>-200584</v>
      </c>
      <c r="K14" s="20"/>
      <c r="L14" s="20">
        <v>-2040</v>
      </c>
      <c r="M14" s="20">
        <v>-80403</v>
      </c>
      <c r="N14" s="20">
        <v>-82443</v>
      </c>
      <c r="O14" s="20">
        <v>-67751</v>
      </c>
      <c r="P14" s="20">
        <v>-88474</v>
      </c>
      <c r="Q14" s="20">
        <v>-34226</v>
      </c>
      <c r="R14" s="20">
        <v>-190451</v>
      </c>
      <c r="S14" s="20">
        <v>-25696</v>
      </c>
      <c r="T14" s="20">
        <v>-43068</v>
      </c>
      <c r="U14" s="20"/>
      <c r="V14" s="20">
        <v>-68764</v>
      </c>
      <c r="W14" s="20">
        <v>-542242</v>
      </c>
      <c r="X14" s="20">
        <v>-5458221</v>
      </c>
      <c r="Y14" s="20">
        <v>4915979</v>
      </c>
      <c r="Z14" s="21">
        <v>-90.065590968192751</v>
      </c>
      <c r="AA14" s="22">
        <v>-5458221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-1595428</v>
      </c>
      <c r="G17" s="28">
        <f t="shared" si="0"/>
        <v>880187</v>
      </c>
      <c r="H17" s="28">
        <f t="shared" si="0"/>
        <v>142610</v>
      </c>
      <c r="I17" s="28">
        <f t="shared" si="0"/>
        <v>-73791</v>
      </c>
      <c r="J17" s="28">
        <f t="shared" si="0"/>
        <v>949006</v>
      </c>
      <c r="K17" s="28">
        <f t="shared" si="0"/>
        <v>4059533</v>
      </c>
      <c r="L17" s="28">
        <f t="shared" si="0"/>
        <v>130186</v>
      </c>
      <c r="M17" s="28">
        <f t="shared" si="0"/>
        <v>-30493</v>
      </c>
      <c r="N17" s="28">
        <f t="shared" si="0"/>
        <v>4159226</v>
      </c>
      <c r="O17" s="28">
        <f t="shared" si="0"/>
        <v>23712</v>
      </c>
      <c r="P17" s="28">
        <f t="shared" si="0"/>
        <v>-10365</v>
      </c>
      <c r="Q17" s="28">
        <f t="shared" si="0"/>
        <v>-11619</v>
      </c>
      <c r="R17" s="28">
        <f t="shared" si="0"/>
        <v>1728</v>
      </c>
      <c r="S17" s="28">
        <f t="shared" si="0"/>
        <v>123697</v>
      </c>
      <c r="T17" s="28">
        <f t="shared" si="0"/>
        <v>22998</v>
      </c>
      <c r="U17" s="28">
        <f t="shared" si="0"/>
        <v>0</v>
      </c>
      <c r="V17" s="28">
        <f t="shared" si="0"/>
        <v>146695</v>
      </c>
      <c r="W17" s="28">
        <f t="shared" si="0"/>
        <v>5256655</v>
      </c>
      <c r="X17" s="28">
        <f t="shared" si="0"/>
        <v>-1595428</v>
      </c>
      <c r="Y17" s="28">
        <f t="shared" si="0"/>
        <v>6852083</v>
      </c>
      <c r="Z17" s="29">
        <f>+IF(X17&lt;&gt;0,+(Y17/X17)*100,0)</f>
        <v>-429.48243355388024</v>
      </c>
      <c r="AA17" s="30">
        <f>SUM(AA6:AA16)</f>
        <v>-1595428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-6509151</v>
      </c>
      <c r="G26" s="20"/>
      <c r="H26" s="20"/>
      <c r="I26" s="20"/>
      <c r="J26" s="20"/>
      <c r="K26" s="20"/>
      <c r="L26" s="20"/>
      <c r="M26" s="20"/>
      <c r="N26" s="20"/>
      <c r="O26" s="20">
        <v>-106259</v>
      </c>
      <c r="P26" s="20">
        <v>-296298</v>
      </c>
      <c r="Q26" s="20">
        <v>-68555</v>
      </c>
      <c r="R26" s="20">
        <v>-471112</v>
      </c>
      <c r="S26" s="20"/>
      <c r="T26" s="20">
        <v>-2891943</v>
      </c>
      <c r="U26" s="20"/>
      <c r="V26" s="20">
        <v>-2891943</v>
      </c>
      <c r="W26" s="20">
        <v>-3363055</v>
      </c>
      <c r="X26" s="20">
        <v>-6509151</v>
      </c>
      <c r="Y26" s="20">
        <v>3146096</v>
      </c>
      <c r="Z26" s="21">
        <v>-48.333430888298643</v>
      </c>
      <c r="AA26" s="22">
        <v>-6509151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-6509151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-106259</v>
      </c>
      <c r="P27" s="28">
        <f t="shared" si="1"/>
        <v>-296298</v>
      </c>
      <c r="Q27" s="28">
        <f t="shared" si="1"/>
        <v>-68555</v>
      </c>
      <c r="R27" s="28">
        <f t="shared" si="1"/>
        <v>-471112</v>
      </c>
      <c r="S27" s="28">
        <f t="shared" si="1"/>
        <v>0</v>
      </c>
      <c r="T27" s="28">
        <f t="shared" si="1"/>
        <v>-2891943</v>
      </c>
      <c r="U27" s="28">
        <f t="shared" si="1"/>
        <v>0</v>
      </c>
      <c r="V27" s="28">
        <f t="shared" si="1"/>
        <v>-2891943</v>
      </c>
      <c r="W27" s="28">
        <f t="shared" si="1"/>
        <v>-3363055</v>
      </c>
      <c r="X27" s="28">
        <f t="shared" si="1"/>
        <v>-6509151</v>
      </c>
      <c r="Y27" s="28">
        <f t="shared" si="1"/>
        <v>3146096</v>
      </c>
      <c r="Z27" s="29">
        <f>+IF(X27&lt;&gt;0,+(Y27/X27)*100,0)</f>
        <v>-48.333430888298643</v>
      </c>
      <c r="AA27" s="30">
        <f>SUM(AA21:AA26)</f>
        <v>-6509151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-8104579</v>
      </c>
      <c r="G38" s="2">
        <f t="shared" si="3"/>
        <v>880187</v>
      </c>
      <c r="H38" s="2">
        <f t="shared" si="3"/>
        <v>142610</v>
      </c>
      <c r="I38" s="2">
        <f t="shared" si="3"/>
        <v>-73791</v>
      </c>
      <c r="J38" s="2">
        <f t="shared" si="3"/>
        <v>949006</v>
      </c>
      <c r="K38" s="2">
        <f t="shared" si="3"/>
        <v>4059533</v>
      </c>
      <c r="L38" s="2">
        <f t="shared" si="3"/>
        <v>130186</v>
      </c>
      <c r="M38" s="2">
        <f t="shared" si="3"/>
        <v>-30493</v>
      </c>
      <c r="N38" s="2">
        <f t="shared" si="3"/>
        <v>4159226</v>
      </c>
      <c r="O38" s="2">
        <f t="shared" si="3"/>
        <v>-82547</v>
      </c>
      <c r="P38" s="2">
        <f t="shared" si="3"/>
        <v>-306663</v>
      </c>
      <c r="Q38" s="2">
        <f t="shared" si="3"/>
        <v>-80174</v>
      </c>
      <c r="R38" s="2">
        <f t="shared" si="3"/>
        <v>-469384</v>
      </c>
      <c r="S38" s="2">
        <f t="shared" si="3"/>
        <v>123697</v>
      </c>
      <c r="T38" s="2">
        <f t="shared" si="3"/>
        <v>-2868945</v>
      </c>
      <c r="U38" s="2">
        <f t="shared" si="3"/>
        <v>0</v>
      </c>
      <c r="V38" s="2">
        <f t="shared" si="3"/>
        <v>-2745248</v>
      </c>
      <c r="W38" s="2">
        <f t="shared" si="3"/>
        <v>1893600</v>
      </c>
      <c r="X38" s="2">
        <f t="shared" si="3"/>
        <v>-8104579</v>
      </c>
      <c r="Y38" s="2">
        <f t="shared" si="3"/>
        <v>9998179</v>
      </c>
      <c r="Z38" s="34">
        <f>+IF(X38&lt;&gt;0,+(Y38/X38)*100,0)</f>
        <v>-123.36456958467552</v>
      </c>
      <c r="AA38" s="35">
        <f>+AA17+AA27+AA36</f>
        <v>-8104579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880187</v>
      </c>
      <c r="I39" s="2">
        <f>+H40+I60</f>
        <v>1022797</v>
      </c>
      <c r="J39" s="2">
        <f>+G39</f>
        <v>0</v>
      </c>
      <c r="K39" s="2">
        <f>+I40+K60</f>
        <v>949006</v>
      </c>
      <c r="L39" s="2">
        <f>+K40+L60</f>
        <v>5008539</v>
      </c>
      <c r="M39" s="2">
        <f>+L40+M60</f>
        <v>5138725</v>
      </c>
      <c r="N39" s="2">
        <f>+K39</f>
        <v>949006</v>
      </c>
      <c r="O39" s="2">
        <f>+M40+O60</f>
        <v>5108232</v>
      </c>
      <c r="P39" s="2">
        <f>+O40+P60</f>
        <v>5025685</v>
      </c>
      <c r="Q39" s="2">
        <f>+P40+Q60</f>
        <v>4719022</v>
      </c>
      <c r="R39" s="2">
        <f>+O39</f>
        <v>5108232</v>
      </c>
      <c r="S39" s="2">
        <f>+Q40+S60</f>
        <v>4638848</v>
      </c>
      <c r="T39" s="2">
        <f>+S40+T60</f>
        <v>4762545</v>
      </c>
      <c r="U39" s="2">
        <f>+T40+U60</f>
        <v>1893600</v>
      </c>
      <c r="V39" s="2">
        <f>+S39</f>
        <v>4638848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-8104579</v>
      </c>
      <c r="G40" s="45">
        <f t="shared" si="4"/>
        <v>880187</v>
      </c>
      <c r="H40" s="45">
        <f t="shared" si="4"/>
        <v>1022797</v>
      </c>
      <c r="I40" s="45">
        <f t="shared" si="4"/>
        <v>949006</v>
      </c>
      <c r="J40" s="45">
        <f>+I40</f>
        <v>949006</v>
      </c>
      <c r="K40" s="45">
        <f t="shared" si="4"/>
        <v>5008539</v>
      </c>
      <c r="L40" s="45">
        <f t="shared" si="4"/>
        <v>5138725</v>
      </c>
      <c r="M40" s="45">
        <f t="shared" si="4"/>
        <v>5108232</v>
      </c>
      <c r="N40" s="45">
        <f>+M40</f>
        <v>5108232</v>
      </c>
      <c r="O40" s="45">
        <f t="shared" si="4"/>
        <v>5025685</v>
      </c>
      <c r="P40" s="45">
        <f t="shared" si="4"/>
        <v>4719022</v>
      </c>
      <c r="Q40" s="45">
        <f t="shared" si="4"/>
        <v>4638848</v>
      </c>
      <c r="R40" s="45">
        <f>+Q40</f>
        <v>4638848</v>
      </c>
      <c r="S40" s="45">
        <f t="shared" si="4"/>
        <v>4762545</v>
      </c>
      <c r="T40" s="45">
        <f t="shared" si="4"/>
        <v>1893600</v>
      </c>
      <c r="U40" s="45">
        <f t="shared" si="4"/>
        <v>1893600</v>
      </c>
      <c r="V40" s="45">
        <f>+U40</f>
        <v>1893600</v>
      </c>
      <c r="W40" s="45">
        <f>+V40</f>
        <v>1893600</v>
      </c>
      <c r="X40" s="45">
        <f t="shared" si="4"/>
        <v>-8104579</v>
      </c>
      <c r="Y40" s="45">
        <f t="shared" si="4"/>
        <v>9998179</v>
      </c>
      <c r="Z40" s="46">
        <f>+IF(X40&lt;&gt;0,+(Y40/X40)*100,0)</f>
        <v>-123.36456958467552</v>
      </c>
      <c r="AA40" s="47">
        <f t="shared" si="4"/>
        <v>-8104579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20000000</v>
      </c>
      <c r="Y10" s="20">
        <v>-20000000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-1403934</v>
      </c>
      <c r="F14" s="20">
        <v>-1403934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-1403934</v>
      </c>
      <c r="Y14" s="20">
        <v>1403934</v>
      </c>
      <c r="Z14" s="21">
        <v>-100</v>
      </c>
      <c r="AA14" s="22">
        <v>-1403934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18596066</v>
      </c>
      <c r="F17" s="28">
        <f t="shared" si="0"/>
        <v>18596066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18596066</v>
      </c>
      <c r="Y17" s="28">
        <f t="shared" si="0"/>
        <v>-18596066</v>
      </c>
      <c r="Z17" s="29">
        <f>+IF(X17&lt;&gt;0,+(Y17/X17)*100,0)</f>
        <v>-100</v>
      </c>
      <c r="AA17" s="30">
        <f>SUM(AA6:AA16)</f>
        <v>18596066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-23000000</v>
      </c>
      <c r="Y26" s="20">
        <v>23000000</v>
      </c>
      <c r="Z26" s="21">
        <v>-100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-23000000</v>
      </c>
      <c r="Y27" s="28">
        <f t="shared" si="1"/>
        <v>23000000</v>
      </c>
      <c r="Z27" s="29">
        <f>+IF(X27&lt;&gt;0,+(Y27/X27)*100,0)</f>
        <v>-100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-4403934</v>
      </c>
      <c r="F38" s="2">
        <f t="shared" si="3"/>
        <v>-4403934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-4403934</v>
      </c>
      <c r="Y38" s="2">
        <f t="shared" si="3"/>
        <v>4403934</v>
      </c>
      <c r="Z38" s="34">
        <f>+IF(X38&lt;&gt;0,+(Y38/X38)*100,0)</f>
        <v>-100</v>
      </c>
      <c r="AA38" s="35">
        <f>+AA17+AA27+AA36</f>
        <v>-4403934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-4403934</v>
      </c>
      <c r="F40" s="45">
        <f t="shared" si="4"/>
        <v>-4403934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-4403934</v>
      </c>
      <c r="Y40" s="45">
        <f t="shared" si="4"/>
        <v>4403934</v>
      </c>
      <c r="Z40" s="46">
        <f>+IF(X40&lt;&gt;0,+(Y40/X40)*100,0)</f>
        <v>-100</v>
      </c>
      <c r="AA40" s="47">
        <f t="shared" si="4"/>
        <v>-4403934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6898429</v>
      </c>
      <c r="D7" s="18"/>
      <c r="E7" s="19">
        <v>15167942</v>
      </c>
      <c r="F7" s="20">
        <v>15167942</v>
      </c>
      <c r="G7" s="20">
        <v>568531</v>
      </c>
      <c r="H7" s="20">
        <v>467969</v>
      </c>
      <c r="I7" s="20">
        <v>622528</v>
      </c>
      <c r="J7" s="20">
        <v>1659028</v>
      </c>
      <c r="K7" s="20">
        <v>473603</v>
      </c>
      <c r="L7" s="20">
        <v>556206</v>
      </c>
      <c r="M7" s="20">
        <v>642030</v>
      </c>
      <c r="N7" s="20">
        <v>1671839</v>
      </c>
      <c r="O7" s="20">
        <v>623749</v>
      </c>
      <c r="P7" s="20">
        <v>802192</v>
      </c>
      <c r="Q7" s="20">
        <v>821869</v>
      </c>
      <c r="R7" s="20">
        <v>2247810</v>
      </c>
      <c r="S7" s="20">
        <v>476982</v>
      </c>
      <c r="T7" s="20">
        <v>429315</v>
      </c>
      <c r="U7" s="20">
        <v>638631</v>
      </c>
      <c r="V7" s="20">
        <v>1544928</v>
      </c>
      <c r="W7" s="20">
        <v>7123605</v>
      </c>
      <c r="X7" s="20">
        <v>15167942</v>
      </c>
      <c r="Y7" s="20">
        <v>-8044337</v>
      </c>
      <c r="Z7" s="21">
        <v>-53.035125002455842</v>
      </c>
      <c r="AA7" s="22">
        <v>15167942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633700</v>
      </c>
      <c r="F9" s="20">
        <v>633700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633700</v>
      </c>
      <c r="Y9" s="20">
        <v>-633700</v>
      </c>
      <c r="Z9" s="21">
        <v>-100</v>
      </c>
      <c r="AA9" s="22">
        <v>633700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717</v>
      </c>
      <c r="H11" s="20">
        <v>4768</v>
      </c>
      <c r="I11" s="20">
        <v>6881</v>
      </c>
      <c r="J11" s="20">
        <v>12366</v>
      </c>
      <c r="K11" s="20">
        <v>9874</v>
      </c>
      <c r="L11" s="20">
        <v>9584</v>
      </c>
      <c r="M11" s="20">
        <v>9874</v>
      </c>
      <c r="N11" s="20">
        <v>29332</v>
      </c>
      <c r="O11" s="20">
        <v>14615</v>
      </c>
      <c r="P11" s="20">
        <v>10324</v>
      </c>
      <c r="Q11" s="20">
        <v>15303</v>
      </c>
      <c r="R11" s="20">
        <v>40242</v>
      </c>
      <c r="S11" s="20">
        <v>6192</v>
      </c>
      <c r="T11" s="20">
        <v>6336</v>
      </c>
      <c r="U11" s="20">
        <v>16336</v>
      </c>
      <c r="V11" s="20">
        <v>28864</v>
      </c>
      <c r="W11" s="20">
        <v>110804</v>
      </c>
      <c r="X11" s="20"/>
      <c r="Y11" s="20">
        <v>110804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-16829019</v>
      </c>
      <c r="F14" s="20">
        <v>-21378920</v>
      </c>
      <c r="G14" s="20">
        <v>-30500</v>
      </c>
      <c r="H14" s="20"/>
      <c r="I14" s="20">
        <v>-20800</v>
      </c>
      <c r="J14" s="20">
        <v>-51300</v>
      </c>
      <c r="K14" s="20">
        <v>-31000</v>
      </c>
      <c r="L14" s="20">
        <v>-18200</v>
      </c>
      <c r="M14" s="20">
        <v>-68437</v>
      </c>
      <c r="N14" s="20">
        <v>-117637</v>
      </c>
      <c r="O14" s="20">
        <v>-36900</v>
      </c>
      <c r="P14" s="20">
        <v>-5390</v>
      </c>
      <c r="Q14" s="20"/>
      <c r="R14" s="20">
        <v>-42290</v>
      </c>
      <c r="S14" s="20">
        <v>-3080</v>
      </c>
      <c r="T14" s="20"/>
      <c r="U14" s="20"/>
      <c r="V14" s="20">
        <v>-3080</v>
      </c>
      <c r="W14" s="20">
        <v>-214307</v>
      </c>
      <c r="X14" s="20">
        <v>-21378920</v>
      </c>
      <c r="Y14" s="20">
        <v>21164613</v>
      </c>
      <c r="Z14" s="21">
        <v>-98.997577988036809</v>
      </c>
      <c r="AA14" s="22">
        <v>-21378920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6898429</v>
      </c>
      <c r="D17" s="26">
        <f>SUM(D6:D16)</f>
        <v>0</v>
      </c>
      <c r="E17" s="27">
        <f t="shared" si="0"/>
        <v>-1027377</v>
      </c>
      <c r="F17" s="28">
        <f t="shared" si="0"/>
        <v>-5577278</v>
      </c>
      <c r="G17" s="28">
        <f t="shared" si="0"/>
        <v>538748</v>
      </c>
      <c r="H17" s="28">
        <f t="shared" si="0"/>
        <v>472737</v>
      </c>
      <c r="I17" s="28">
        <f t="shared" si="0"/>
        <v>608609</v>
      </c>
      <c r="J17" s="28">
        <f t="shared" si="0"/>
        <v>1620094</v>
      </c>
      <c r="K17" s="28">
        <f t="shared" si="0"/>
        <v>452477</v>
      </c>
      <c r="L17" s="28">
        <f t="shared" si="0"/>
        <v>547590</v>
      </c>
      <c r="M17" s="28">
        <f t="shared" si="0"/>
        <v>583467</v>
      </c>
      <c r="N17" s="28">
        <f t="shared" si="0"/>
        <v>1583534</v>
      </c>
      <c r="O17" s="28">
        <f t="shared" si="0"/>
        <v>601464</v>
      </c>
      <c r="P17" s="28">
        <f t="shared" si="0"/>
        <v>807126</v>
      </c>
      <c r="Q17" s="28">
        <f t="shared" si="0"/>
        <v>837172</v>
      </c>
      <c r="R17" s="28">
        <f t="shared" si="0"/>
        <v>2245762</v>
      </c>
      <c r="S17" s="28">
        <f t="shared" si="0"/>
        <v>480094</v>
      </c>
      <c r="T17" s="28">
        <f t="shared" si="0"/>
        <v>435651</v>
      </c>
      <c r="U17" s="28">
        <f t="shared" si="0"/>
        <v>654967</v>
      </c>
      <c r="V17" s="28">
        <f t="shared" si="0"/>
        <v>1570712</v>
      </c>
      <c r="W17" s="28">
        <f t="shared" si="0"/>
        <v>7020102</v>
      </c>
      <c r="X17" s="28">
        <f t="shared" si="0"/>
        <v>-5577278</v>
      </c>
      <c r="Y17" s="28">
        <f t="shared" si="0"/>
        <v>12597380</v>
      </c>
      <c r="Z17" s="29">
        <f>+IF(X17&lt;&gt;0,+(Y17/X17)*100,0)</f>
        <v>-225.86968051440147</v>
      </c>
      <c r="AA17" s="30">
        <f>SUM(AA6:AA16)</f>
        <v>-5577278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-3290000</v>
      </c>
      <c r="F26" s="20">
        <v>-4043400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-4043400</v>
      </c>
      <c r="Y26" s="20">
        <v>4043400</v>
      </c>
      <c r="Z26" s="21">
        <v>-100</v>
      </c>
      <c r="AA26" s="22">
        <v>-4043400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-4043400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-4043400</v>
      </c>
      <c r="Y27" s="28">
        <f t="shared" si="1"/>
        <v>4043400</v>
      </c>
      <c r="Z27" s="29">
        <f>+IF(X27&lt;&gt;0,+(Y27/X27)*100,0)</f>
        <v>-100</v>
      </c>
      <c r="AA27" s="30">
        <f>SUM(AA21:AA26)</f>
        <v>-4043400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6898429</v>
      </c>
      <c r="D38" s="32">
        <f>+D17+D27+D36</f>
        <v>0</v>
      </c>
      <c r="E38" s="33">
        <f t="shared" si="3"/>
        <v>-4317377</v>
      </c>
      <c r="F38" s="2">
        <f t="shared" si="3"/>
        <v>-9620678</v>
      </c>
      <c r="G38" s="2">
        <f t="shared" si="3"/>
        <v>538748</v>
      </c>
      <c r="H38" s="2">
        <f t="shared" si="3"/>
        <v>472737</v>
      </c>
      <c r="I38" s="2">
        <f t="shared" si="3"/>
        <v>608609</v>
      </c>
      <c r="J38" s="2">
        <f t="shared" si="3"/>
        <v>1620094</v>
      </c>
      <c r="K38" s="2">
        <f t="shared" si="3"/>
        <v>452477</v>
      </c>
      <c r="L38" s="2">
        <f t="shared" si="3"/>
        <v>547590</v>
      </c>
      <c r="M38" s="2">
        <f t="shared" si="3"/>
        <v>583467</v>
      </c>
      <c r="N38" s="2">
        <f t="shared" si="3"/>
        <v>1583534</v>
      </c>
      <c r="O38" s="2">
        <f t="shared" si="3"/>
        <v>601464</v>
      </c>
      <c r="P38" s="2">
        <f t="shared" si="3"/>
        <v>807126</v>
      </c>
      <c r="Q38" s="2">
        <f t="shared" si="3"/>
        <v>837172</v>
      </c>
      <c r="R38" s="2">
        <f t="shared" si="3"/>
        <v>2245762</v>
      </c>
      <c r="S38" s="2">
        <f t="shared" si="3"/>
        <v>480094</v>
      </c>
      <c r="T38" s="2">
        <f t="shared" si="3"/>
        <v>435651</v>
      </c>
      <c r="U38" s="2">
        <f t="shared" si="3"/>
        <v>654967</v>
      </c>
      <c r="V38" s="2">
        <f t="shared" si="3"/>
        <v>1570712</v>
      </c>
      <c r="W38" s="2">
        <f t="shared" si="3"/>
        <v>7020102</v>
      </c>
      <c r="X38" s="2">
        <f t="shared" si="3"/>
        <v>-9620678</v>
      </c>
      <c r="Y38" s="2">
        <f t="shared" si="3"/>
        <v>16640780</v>
      </c>
      <c r="Z38" s="34">
        <f>+IF(X38&lt;&gt;0,+(Y38/X38)*100,0)</f>
        <v>-172.96889055012548</v>
      </c>
      <c r="AA38" s="35">
        <f>+AA17+AA27+AA36</f>
        <v>-9620678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538748</v>
      </c>
      <c r="I39" s="2">
        <f>+H40+I60</f>
        <v>1011485</v>
      </c>
      <c r="J39" s="2">
        <f>+G39</f>
        <v>0</v>
      </c>
      <c r="K39" s="2">
        <f>+I40+K60</f>
        <v>1620094</v>
      </c>
      <c r="L39" s="2">
        <f>+K40+L60</f>
        <v>2072571</v>
      </c>
      <c r="M39" s="2">
        <f>+L40+M60</f>
        <v>2620161</v>
      </c>
      <c r="N39" s="2">
        <f>+K39</f>
        <v>1620094</v>
      </c>
      <c r="O39" s="2">
        <f>+M40+O60</f>
        <v>3203628</v>
      </c>
      <c r="P39" s="2">
        <f>+O40+P60</f>
        <v>3805092</v>
      </c>
      <c r="Q39" s="2">
        <f>+P40+Q60</f>
        <v>4612218</v>
      </c>
      <c r="R39" s="2">
        <f>+O39</f>
        <v>3203628</v>
      </c>
      <c r="S39" s="2">
        <f>+Q40+S60</f>
        <v>5449390</v>
      </c>
      <c r="T39" s="2">
        <f>+S40+T60</f>
        <v>5929484</v>
      </c>
      <c r="U39" s="2">
        <f>+T40+U60</f>
        <v>6365135</v>
      </c>
      <c r="V39" s="2">
        <f>+S39</f>
        <v>5449390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6898429</v>
      </c>
      <c r="D40" s="43">
        <f t="shared" ref="D40:AA40" si="4">+D38+D39</f>
        <v>0</v>
      </c>
      <c r="E40" s="44">
        <f t="shared" si="4"/>
        <v>-4317377</v>
      </c>
      <c r="F40" s="45">
        <f t="shared" si="4"/>
        <v>-9620678</v>
      </c>
      <c r="G40" s="45">
        <f t="shared" si="4"/>
        <v>538748</v>
      </c>
      <c r="H40" s="45">
        <f t="shared" si="4"/>
        <v>1011485</v>
      </c>
      <c r="I40" s="45">
        <f t="shared" si="4"/>
        <v>1620094</v>
      </c>
      <c r="J40" s="45">
        <f>+I40</f>
        <v>1620094</v>
      </c>
      <c r="K40" s="45">
        <f t="shared" si="4"/>
        <v>2072571</v>
      </c>
      <c r="L40" s="45">
        <f t="shared" si="4"/>
        <v>2620161</v>
      </c>
      <c r="M40" s="45">
        <f t="shared" si="4"/>
        <v>3203628</v>
      </c>
      <c r="N40" s="45">
        <f>+M40</f>
        <v>3203628</v>
      </c>
      <c r="O40" s="45">
        <f t="shared" si="4"/>
        <v>3805092</v>
      </c>
      <c r="P40" s="45">
        <f t="shared" si="4"/>
        <v>4612218</v>
      </c>
      <c r="Q40" s="45">
        <f t="shared" si="4"/>
        <v>5449390</v>
      </c>
      <c r="R40" s="45">
        <f>+Q40</f>
        <v>5449390</v>
      </c>
      <c r="S40" s="45">
        <f t="shared" si="4"/>
        <v>5929484</v>
      </c>
      <c r="T40" s="45">
        <f t="shared" si="4"/>
        <v>6365135</v>
      </c>
      <c r="U40" s="45">
        <f t="shared" si="4"/>
        <v>7020102</v>
      </c>
      <c r="V40" s="45">
        <f>+U40</f>
        <v>7020102</v>
      </c>
      <c r="W40" s="45">
        <f>+V40</f>
        <v>7020102</v>
      </c>
      <c r="X40" s="45">
        <f t="shared" si="4"/>
        <v>-9620678</v>
      </c>
      <c r="Y40" s="45">
        <f t="shared" si="4"/>
        <v>16640780</v>
      </c>
      <c r="Z40" s="46">
        <f>+IF(X40&lt;&gt;0,+(Y40/X40)*100,0)</f>
        <v>-172.96889055012548</v>
      </c>
      <c r="AA40" s="47">
        <f t="shared" si="4"/>
        <v>-9620678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25645709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25645709</v>
      </c>
      <c r="Y7" s="20">
        <v>-25645709</v>
      </c>
      <c r="Z7" s="21">
        <v>-100</v>
      </c>
      <c r="AA7" s="22">
        <v>25645709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31000000</v>
      </c>
      <c r="G10" s="20"/>
      <c r="H10" s="20"/>
      <c r="I10" s="20"/>
      <c r="J10" s="20"/>
      <c r="K10" s="20">
        <v>18067175</v>
      </c>
      <c r="L10" s="20"/>
      <c r="M10" s="20"/>
      <c r="N10" s="20">
        <v>18067175</v>
      </c>
      <c r="O10" s="20"/>
      <c r="P10" s="20"/>
      <c r="Q10" s="20"/>
      <c r="R10" s="20"/>
      <c r="S10" s="20"/>
      <c r="T10" s="20"/>
      <c r="U10" s="20"/>
      <c r="V10" s="20"/>
      <c r="W10" s="20">
        <v>18067175</v>
      </c>
      <c r="X10" s="20">
        <v>31000000</v>
      </c>
      <c r="Y10" s="20">
        <v>-12932825</v>
      </c>
      <c r="Z10" s="21">
        <v>-41.718790322580645</v>
      </c>
      <c r="AA10" s="22">
        <v>31000000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-27515650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-27515650</v>
      </c>
      <c r="Y14" s="20">
        <v>27515650</v>
      </c>
      <c r="Z14" s="21">
        <v>-100</v>
      </c>
      <c r="AA14" s="22">
        <v>-27515650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29130059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18067175</v>
      </c>
      <c r="L17" s="28">
        <f t="shared" si="0"/>
        <v>0</v>
      </c>
      <c r="M17" s="28">
        <f t="shared" si="0"/>
        <v>0</v>
      </c>
      <c r="N17" s="28">
        <f t="shared" si="0"/>
        <v>18067175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18067175</v>
      </c>
      <c r="X17" s="28">
        <f t="shared" si="0"/>
        <v>29130059</v>
      </c>
      <c r="Y17" s="28">
        <f t="shared" si="0"/>
        <v>-11062884</v>
      </c>
      <c r="Z17" s="29">
        <f>+IF(X17&lt;&gt;0,+(Y17/X17)*100,0)</f>
        <v>-37.977554388063545</v>
      </c>
      <c r="AA17" s="30">
        <f>SUM(AA6:AA16)</f>
        <v>29130059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-32280000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-32280000</v>
      </c>
      <c r="Y26" s="20">
        <v>32280000</v>
      </c>
      <c r="Z26" s="21">
        <v>-100</v>
      </c>
      <c r="AA26" s="22">
        <v>-32280000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-32280000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-32280000</v>
      </c>
      <c r="Y27" s="28">
        <f t="shared" si="1"/>
        <v>32280000</v>
      </c>
      <c r="Z27" s="29">
        <f>+IF(X27&lt;&gt;0,+(Y27/X27)*100,0)</f>
        <v>-100</v>
      </c>
      <c r="AA27" s="30">
        <f>SUM(AA21:AA26)</f>
        <v>-32280000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-3149941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18067175</v>
      </c>
      <c r="L38" s="2">
        <f t="shared" si="3"/>
        <v>0</v>
      </c>
      <c r="M38" s="2">
        <f t="shared" si="3"/>
        <v>0</v>
      </c>
      <c r="N38" s="2">
        <f t="shared" si="3"/>
        <v>18067175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18067175</v>
      </c>
      <c r="X38" s="2">
        <f t="shared" si="3"/>
        <v>-3149941</v>
      </c>
      <c r="Y38" s="2">
        <f t="shared" si="3"/>
        <v>21217116</v>
      </c>
      <c r="Z38" s="34">
        <f>+IF(X38&lt;&gt;0,+(Y38/X38)*100,0)</f>
        <v>-673.57185420298345</v>
      </c>
      <c r="AA38" s="35">
        <f>+AA17+AA27+AA36</f>
        <v>-3149941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18067175</v>
      </c>
      <c r="M39" s="2">
        <f>+L40+M60</f>
        <v>18067175</v>
      </c>
      <c r="N39" s="2">
        <f>+K39</f>
        <v>0</v>
      </c>
      <c r="O39" s="2">
        <f>+M40+O60</f>
        <v>18067175</v>
      </c>
      <c r="P39" s="2">
        <f>+O40+P60</f>
        <v>18067175</v>
      </c>
      <c r="Q39" s="2">
        <f>+P40+Q60</f>
        <v>18067175</v>
      </c>
      <c r="R39" s="2">
        <f>+O39</f>
        <v>18067175</v>
      </c>
      <c r="S39" s="2">
        <f>+Q40+S60</f>
        <v>18067175</v>
      </c>
      <c r="T39" s="2">
        <f>+S40+T60</f>
        <v>18067175</v>
      </c>
      <c r="U39" s="2">
        <f>+T40+U60</f>
        <v>18067175</v>
      </c>
      <c r="V39" s="2">
        <f>+S39</f>
        <v>18067175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-3149941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18067175</v>
      </c>
      <c r="L40" s="45">
        <f t="shared" si="4"/>
        <v>18067175</v>
      </c>
      <c r="M40" s="45">
        <f t="shared" si="4"/>
        <v>18067175</v>
      </c>
      <c r="N40" s="45">
        <f>+M40</f>
        <v>18067175</v>
      </c>
      <c r="O40" s="45">
        <f t="shared" si="4"/>
        <v>18067175</v>
      </c>
      <c r="P40" s="45">
        <f t="shared" si="4"/>
        <v>18067175</v>
      </c>
      <c r="Q40" s="45">
        <f t="shared" si="4"/>
        <v>18067175</v>
      </c>
      <c r="R40" s="45">
        <f>+Q40</f>
        <v>18067175</v>
      </c>
      <c r="S40" s="45">
        <f t="shared" si="4"/>
        <v>18067175</v>
      </c>
      <c r="T40" s="45">
        <f t="shared" si="4"/>
        <v>18067175</v>
      </c>
      <c r="U40" s="45">
        <f t="shared" si="4"/>
        <v>18067175</v>
      </c>
      <c r="V40" s="45">
        <f>+U40</f>
        <v>18067175</v>
      </c>
      <c r="W40" s="45">
        <f>+V40</f>
        <v>18067175</v>
      </c>
      <c r="X40" s="45">
        <f t="shared" si="4"/>
        <v>-3149941</v>
      </c>
      <c r="Y40" s="45">
        <f t="shared" si="4"/>
        <v>21217116</v>
      </c>
      <c r="Z40" s="46">
        <f>+IF(X40&lt;&gt;0,+(Y40/X40)*100,0)</f>
        <v>-673.57185420298345</v>
      </c>
      <c r="AA40" s="47">
        <f t="shared" si="4"/>
        <v>-3149941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2162642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55774</v>
      </c>
      <c r="R7" s="20">
        <v>55774</v>
      </c>
      <c r="S7" s="20">
        <v>162398</v>
      </c>
      <c r="T7" s="20">
        <v>198802</v>
      </c>
      <c r="U7" s="20">
        <v>171024</v>
      </c>
      <c r="V7" s="20">
        <v>532224</v>
      </c>
      <c r="W7" s="20">
        <v>587998</v>
      </c>
      <c r="X7" s="20">
        <v>2162642</v>
      </c>
      <c r="Y7" s="20">
        <v>-1574644</v>
      </c>
      <c r="Z7" s="21">
        <v>-72.811126390775726</v>
      </c>
      <c r="AA7" s="22">
        <v>2162642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111</v>
      </c>
      <c r="R11" s="20">
        <v>111</v>
      </c>
      <c r="S11" s="20"/>
      <c r="T11" s="20">
        <v>145</v>
      </c>
      <c r="U11" s="20"/>
      <c r="V11" s="20">
        <v>145</v>
      </c>
      <c r="W11" s="20">
        <v>256</v>
      </c>
      <c r="X11" s="20"/>
      <c r="Y11" s="20">
        <v>256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-2259250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-2259250</v>
      </c>
      <c r="Y14" s="20">
        <v>2259250</v>
      </c>
      <c r="Z14" s="21">
        <v>-100</v>
      </c>
      <c r="AA14" s="22">
        <v>-2259250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-96608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55885</v>
      </c>
      <c r="R17" s="28">
        <f t="shared" si="0"/>
        <v>55885</v>
      </c>
      <c r="S17" s="28">
        <f t="shared" si="0"/>
        <v>162398</v>
      </c>
      <c r="T17" s="28">
        <f t="shared" si="0"/>
        <v>198947</v>
      </c>
      <c r="U17" s="28">
        <f t="shared" si="0"/>
        <v>171024</v>
      </c>
      <c r="V17" s="28">
        <f t="shared" si="0"/>
        <v>532369</v>
      </c>
      <c r="W17" s="28">
        <f t="shared" si="0"/>
        <v>588254</v>
      </c>
      <c r="X17" s="28">
        <f t="shared" si="0"/>
        <v>-96608</v>
      </c>
      <c r="Y17" s="28">
        <f t="shared" si="0"/>
        <v>684862</v>
      </c>
      <c r="Z17" s="29">
        <f>+IF(X17&lt;&gt;0,+(Y17/X17)*100,0)</f>
        <v>-708.90816495528327</v>
      </c>
      <c r="AA17" s="30">
        <f>SUM(AA6:AA16)</f>
        <v>-96608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-96608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55885</v>
      </c>
      <c r="R38" s="2">
        <f t="shared" si="3"/>
        <v>55885</v>
      </c>
      <c r="S38" s="2">
        <f t="shared" si="3"/>
        <v>162398</v>
      </c>
      <c r="T38" s="2">
        <f t="shared" si="3"/>
        <v>198947</v>
      </c>
      <c r="U38" s="2">
        <f t="shared" si="3"/>
        <v>171024</v>
      </c>
      <c r="V38" s="2">
        <f t="shared" si="3"/>
        <v>532369</v>
      </c>
      <c r="W38" s="2">
        <f t="shared" si="3"/>
        <v>588254</v>
      </c>
      <c r="X38" s="2">
        <f t="shared" si="3"/>
        <v>-96608</v>
      </c>
      <c r="Y38" s="2">
        <f t="shared" si="3"/>
        <v>684862</v>
      </c>
      <c r="Z38" s="34">
        <f>+IF(X38&lt;&gt;0,+(Y38/X38)*100,0)</f>
        <v>-708.90816495528327</v>
      </c>
      <c r="AA38" s="35">
        <f>+AA17+AA27+AA36</f>
        <v>-96608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55885</v>
      </c>
      <c r="T39" s="2">
        <f>+S40+T60</f>
        <v>218283</v>
      </c>
      <c r="U39" s="2">
        <f>+T40+U60</f>
        <v>417230</v>
      </c>
      <c r="V39" s="2">
        <f>+S39</f>
        <v>55885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-96608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55885</v>
      </c>
      <c r="R40" s="45">
        <f>+Q40</f>
        <v>55885</v>
      </c>
      <c r="S40" s="45">
        <f t="shared" si="4"/>
        <v>218283</v>
      </c>
      <c r="T40" s="45">
        <f t="shared" si="4"/>
        <v>417230</v>
      </c>
      <c r="U40" s="45">
        <f t="shared" si="4"/>
        <v>588254</v>
      </c>
      <c r="V40" s="45">
        <f>+U40</f>
        <v>588254</v>
      </c>
      <c r="W40" s="45">
        <f>+V40</f>
        <v>588254</v>
      </c>
      <c r="X40" s="45">
        <f t="shared" si="4"/>
        <v>-96608</v>
      </c>
      <c r="Y40" s="45">
        <f t="shared" si="4"/>
        <v>684862</v>
      </c>
      <c r="Z40" s="46">
        <f>+IF(X40&lt;&gt;0,+(Y40/X40)*100,0)</f>
        <v>-708.90816495528327</v>
      </c>
      <c r="AA40" s="47">
        <f t="shared" si="4"/>
        <v>-96608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-1395674</v>
      </c>
      <c r="D14" s="18"/>
      <c r="E14" s="19">
        <v>-720000</v>
      </c>
      <c r="F14" s="20">
        <v>-720000</v>
      </c>
      <c r="G14" s="20"/>
      <c r="H14" s="20">
        <v>-54696</v>
      </c>
      <c r="I14" s="20">
        <v>-46356</v>
      </c>
      <c r="J14" s="20">
        <v>-101052</v>
      </c>
      <c r="K14" s="20"/>
      <c r="L14" s="20"/>
      <c r="M14" s="20"/>
      <c r="N14" s="20"/>
      <c r="O14" s="20"/>
      <c r="P14" s="20"/>
      <c r="Q14" s="20">
        <v>-50000</v>
      </c>
      <c r="R14" s="20">
        <v>-50000</v>
      </c>
      <c r="S14" s="20"/>
      <c r="T14" s="20"/>
      <c r="U14" s="20"/>
      <c r="V14" s="20"/>
      <c r="W14" s="20">
        <v>-151052</v>
      </c>
      <c r="X14" s="20">
        <v>-720000</v>
      </c>
      <c r="Y14" s="20">
        <v>568948</v>
      </c>
      <c r="Z14" s="21">
        <v>-79.020555555555561</v>
      </c>
      <c r="AA14" s="22">
        <v>-720000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-1395674</v>
      </c>
      <c r="D17" s="26">
        <f>SUM(D6:D16)</f>
        <v>0</v>
      </c>
      <c r="E17" s="27">
        <f t="shared" si="0"/>
        <v>-720000</v>
      </c>
      <c r="F17" s="28">
        <f t="shared" si="0"/>
        <v>-720000</v>
      </c>
      <c r="G17" s="28">
        <f t="shared" si="0"/>
        <v>0</v>
      </c>
      <c r="H17" s="28">
        <f t="shared" si="0"/>
        <v>-54696</v>
      </c>
      <c r="I17" s="28">
        <f t="shared" si="0"/>
        <v>-46356</v>
      </c>
      <c r="J17" s="28">
        <f t="shared" si="0"/>
        <v>-101052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-50000</v>
      </c>
      <c r="R17" s="28">
        <f t="shared" si="0"/>
        <v>-50000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-151052</v>
      </c>
      <c r="X17" s="28">
        <f t="shared" si="0"/>
        <v>-720000</v>
      </c>
      <c r="Y17" s="28">
        <f t="shared" si="0"/>
        <v>568948</v>
      </c>
      <c r="Z17" s="29">
        <f>+IF(X17&lt;&gt;0,+(Y17/X17)*100,0)</f>
        <v>-79.020555555555561</v>
      </c>
      <c r="AA17" s="30">
        <f>SUM(AA6:AA16)</f>
        <v>-720000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20842</v>
      </c>
      <c r="J33" s="36">
        <v>20842</v>
      </c>
      <c r="K33" s="20"/>
      <c r="L33" s="20"/>
      <c r="M33" s="20"/>
      <c r="N33" s="20"/>
      <c r="O33" s="36">
        <v>19117</v>
      </c>
      <c r="P33" s="36">
        <v>7169</v>
      </c>
      <c r="Q33" s="36">
        <v>9559</v>
      </c>
      <c r="R33" s="20">
        <v>35845</v>
      </c>
      <c r="S33" s="20">
        <v>4390</v>
      </c>
      <c r="T33" s="20"/>
      <c r="U33" s="20">
        <v>14338</v>
      </c>
      <c r="V33" s="36">
        <v>18728</v>
      </c>
      <c r="W33" s="36">
        <v>75415</v>
      </c>
      <c r="X33" s="36"/>
      <c r="Y33" s="20">
        <v>75415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20842</v>
      </c>
      <c r="J36" s="28">
        <f t="shared" si="2"/>
        <v>20842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19117</v>
      </c>
      <c r="P36" s="28">
        <f t="shared" si="2"/>
        <v>7169</v>
      </c>
      <c r="Q36" s="28">
        <f t="shared" si="2"/>
        <v>9559</v>
      </c>
      <c r="R36" s="28">
        <f t="shared" si="2"/>
        <v>35845</v>
      </c>
      <c r="S36" s="28">
        <f t="shared" si="2"/>
        <v>4390</v>
      </c>
      <c r="T36" s="28">
        <f t="shared" si="2"/>
        <v>0</v>
      </c>
      <c r="U36" s="28">
        <f t="shared" si="2"/>
        <v>14338</v>
      </c>
      <c r="V36" s="28">
        <f t="shared" si="2"/>
        <v>18728</v>
      </c>
      <c r="W36" s="28">
        <f t="shared" si="2"/>
        <v>75415</v>
      </c>
      <c r="X36" s="28">
        <f t="shared" si="2"/>
        <v>0</v>
      </c>
      <c r="Y36" s="28">
        <f t="shared" si="2"/>
        <v>75415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-1395674</v>
      </c>
      <c r="D38" s="32">
        <f>+D17+D27+D36</f>
        <v>0</v>
      </c>
      <c r="E38" s="33">
        <f t="shared" si="3"/>
        <v>-720000</v>
      </c>
      <c r="F38" s="2">
        <f t="shared" si="3"/>
        <v>-720000</v>
      </c>
      <c r="G38" s="2">
        <f t="shared" si="3"/>
        <v>0</v>
      </c>
      <c r="H38" s="2">
        <f t="shared" si="3"/>
        <v>-54696</v>
      </c>
      <c r="I38" s="2">
        <f t="shared" si="3"/>
        <v>-25514</v>
      </c>
      <c r="J38" s="2">
        <f t="shared" si="3"/>
        <v>-80210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19117</v>
      </c>
      <c r="P38" s="2">
        <f t="shared" si="3"/>
        <v>7169</v>
      </c>
      <c r="Q38" s="2">
        <f t="shared" si="3"/>
        <v>-40441</v>
      </c>
      <c r="R38" s="2">
        <f t="shared" si="3"/>
        <v>-14155</v>
      </c>
      <c r="S38" s="2">
        <f t="shared" si="3"/>
        <v>4390</v>
      </c>
      <c r="T38" s="2">
        <f t="shared" si="3"/>
        <v>0</v>
      </c>
      <c r="U38" s="2">
        <f t="shared" si="3"/>
        <v>14338</v>
      </c>
      <c r="V38" s="2">
        <f t="shared" si="3"/>
        <v>18728</v>
      </c>
      <c r="W38" s="2">
        <f t="shared" si="3"/>
        <v>-75637</v>
      </c>
      <c r="X38" s="2">
        <f t="shared" si="3"/>
        <v>-720000</v>
      </c>
      <c r="Y38" s="2">
        <f t="shared" si="3"/>
        <v>644363</v>
      </c>
      <c r="Z38" s="34">
        <f>+IF(X38&lt;&gt;0,+(Y38/X38)*100,0)</f>
        <v>-89.494861111111106</v>
      </c>
      <c r="AA38" s="35">
        <f>+AA17+AA27+AA36</f>
        <v>-720000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-54696</v>
      </c>
      <c r="J39" s="2">
        <f>+G39</f>
        <v>0</v>
      </c>
      <c r="K39" s="2">
        <f>+I40+K60</f>
        <v>-80210</v>
      </c>
      <c r="L39" s="2">
        <f>+K40+L60</f>
        <v>-80210</v>
      </c>
      <c r="M39" s="2">
        <f>+L40+M60</f>
        <v>-80210</v>
      </c>
      <c r="N39" s="2">
        <f>+K39</f>
        <v>-80210</v>
      </c>
      <c r="O39" s="2">
        <f>+M40+O60</f>
        <v>-80210</v>
      </c>
      <c r="P39" s="2">
        <f>+O40+P60</f>
        <v>-61093</v>
      </c>
      <c r="Q39" s="2">
        <f>+P40+Q60</f>
        <v>-53924</v>
      </c>
      <c r="R39" s="2">
        <f>+O39</f>
        <v>-80210</v>
      </c>
      <c r="S39" s="2">
        <f>+Q40+S60</f>
        <v>-94365</v>
      </c>
      <c r="T39" s="2">
        <f>+S40+T60</f>
        <v>-89975</v>
      </c>
      <c r="U39" s="2">
        <f>+T40+U60</f>
        <v>-89975</v>
      </c>
      <c r="V39" s="2">
        <f>+S39</f>
        <v>-94365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-1395674</v>
      </c>
      <c r="D40" s="43">
        <f t="shared" ref="D40:AA40" si="4">+D38+D39</f>
        <v>0</v>
      </c>
      <c r="E40" s="44">
        <f t="shared" si="4"/>
        <v>-720000</v>
      </c>
      <c r="F40" s="45">
        <f t="shared" si="4"/>
        <v>-720000</v>
      </c>
      <c r="G40" s="45">
        <f t="shared" si="4"/>
        <v>0</v>
      </c>
      <c r="H40" s="45">
        <f t="shared" si="4"/>
        <v>-54696</v>
      </c>
      <c r="I40" s="45">
        <f t="shared" si="4"/>
        <v>-80210</v>
      </c>
      <c r="J40" s="45">
        <f>+I40</f>
        <v>-80210</v>
      </c>
      <c r="K40" s="45">
        <f t="shared" si="4"/>
        <v>-80210</v>
      </c>
      <c r="L40" s="45">
        <f t="shared" si="4"/>
        <v>-80210</v>
      </c>
      <c r="M40" s="45">
        <f t="shared" si="4"/>
        <v>-80210</v>
      </c>
      <c r="N40" s="45">
        <f>+M40</f>
        <v>-80210</v>
      </c>
      <c r="O40" s="45">
        <f t="shared" si="4"/>
        <v>-61093</v>
      </c>
      <c r="P40" s="45">
        <f t="shared" si="4"/>
        <v>-53924</v>
      </c>
      <c r="Q40" s="45">
        <f t="shared" si="4"/>
        <v>-94365</v>
      </c>
      <c r="R40" s="45">
        <f>+Q40</f>
        <v>-94365</v>
      </c>
      <c r="S40" s="45">
        <f t="shared" si="4"/>
        <v>-89975</v>
      </c>
      <c r="T40" s="45">
        <f t="shared" si="4"/>
        <v>-89975</v>
      </c>
      <c r="U40" s="45">
        <f t="shared" si="4"/>
        <v>-75637</v>
      </c>
      <c r="V40" s="45">
        <f>+U40</f>
        <v>-75637</v>
      </c>
      <c r="W40" s="45">
        <f>+V40</f>
        <v>-75637</v>
      </c>
      <c r="X40" s="45">
        <f t="shared" si="4"/>
        <v>-720000</v>
      </c>
      <c r="Y40" s="45">
        <f t="shared" si="4"/>
        <v>644363</v>
      </c>
      <c r="Z40" s="46">
        <f>+IF(X40&lt;&gt;0,+(Y40/X40)*100,0)</f>
        <v>-89.494861111111106</v>
      </c>
      <c r="AA40" s="47">
        <f t="shared" si="4"/>
        <v>-720000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-20000000</v>
      </c>
      <c r="Y26" s="20">
        <v>20000000</v>
      </c>
      <c r="Z26" s="21">
        <v>-100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-20000000</v>
      </c>
      <c r="Y27" s="28">
        <f t="shared" si="1"/>
        <v>20000000</v>
      </c>
      <c r="Z27" s="29">
        <f>+IF(X27&lt;&gt;0,+(Y27/X27)*100,0)</f>
        <v>-100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-20000000</v>
      </c>
      <c r="F38" s="2">
        <f t="shared" si="3"/>
        <v>-20000000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-20000000</v>
      </c>
      <c r="Y38" s="2">
        <f t="shared" si="3"/>
        <v>20000000</v>
      </c>
      <c r="Z38" s="34">
        <f>+IF(X38&lt;&gt;0,+(Y38/X38)*100,0)</f>
        <v>-100</v>
      </c>
      <c r="AA38" s="35">
        <f>+AA17+AA27+AA36</f>
        <v>-20000000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-20000000</v>
      </c>
      <c r="F40" s="45">
        <f t="shared" si="4"/>
        <v>-20000000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-20000000</v>
      </c>
      <c r="Y40" s="45">
        <f t="shared" si="4"/>
        <v>20000000</v>
      </c>
      <c r="Z40" s="46">
        <f>+IF(X40&lt;&gt;0,+(Y40/X40)*100,0)</f>
        <v>-100</v>
      </c>
      <c r="AA40" s="47">
        <f t="shared" si="4"/>
        <v>-20000000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</v>
      </c>
      <c r="F14" s="20">
        <v>-19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</v>
      </c>
      <c r="Y14" s="20">
        <v>19</v>
      </c>
      <c r="Z14" s="21">
        <v>-100</v>
      </c>
      <c r="AA14" s="22">
        <v>-19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</v>
      </c>
      <c r="Y17" s="28">
        <f t="shared" si="0"/>
        <v>19</v>
      </c>
      <c r="Z17" s="29">
        <f>+IF(X17&lt;&gt;0,+(Y17/X17)*100,0)</f>
        <v>-100</v>
      </c>
      <c r="AA17" s="30">
        <f>SUM(AA6:AA16)</f>
        <v>-19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</v>
      </c>
      <c r="Y38" s="2">
        <f t="shared" si="3"/>
        <v>19</v>
      </c>
      <c r="Z38" s="34">
        <f>+IF(X38&lt;&gt;0,+(Y38/X38)*100,0)</f>
        <v>-100</v>
      </c>
      <c r="AA38" s="35">
        <f>+AA17+AA27+AA36</f>
        <v>-19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</v>
      </c>
      <c r="Y40" s="45">
        <f t="shared" si="4"/>
        <v>19</v>
      </c>
      <c r="Z40" s="46">
        <f>+IF(X40&lt;&gt;0,+(Y40/X40)*100,0)</f>
        <v>-100</v>
      </c>
      <c r="AA40" s="47">
        <f t="shared" si="4"/>
        <v>-19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4325811</v>
      </c>
      <c r="D14" s="18"/>
      <c r="E14" s="19">
        <v>3384907</v>
      </c>
      <c r="F14" s="20">
        <v>3384907</v>
      </c>
      <c r="G14" s="20">
        <v>573815</v>
      </c>
      <c r="H14" s="20">
        <v>2256920</v>
      </c>
      <c r="I14" s="20"/>
      <c r="J14" s="20">
        <v>2830735</v>
      </c>
      <c r="K14" s="20">
        <v>586016</v>
      </c>
      <c r="L14" s="20">
        <v>716866</v>
      </c>
      <c r="M14" s="20">
        <v>457482</v>
      </c>
      <c r="N14" s="20">
        <v>1760364</v>
      </c>
      <c r="O14" s="20">
        <v>281322</v>
      </c>
      <c r="P14" s="20">
        <v>583578</v>
      </c>
      <c r="Q14" s="20"/>
      <c r="R14" s="20">
        <v>864900</v>
      </c>
      <c r="S14" s="20">
        <v>474037</v>
      </c>
      <c r="T14" s="20">
        <v>1196533</v>
      </c>
      <c r="U14" s="20"/>
      <c r="V14" s="20">
        <v>1670570</v>
      </c>
      <c r="W14" s="20">
        <v>7126569</v>
      </c>
      <c r="X14" s="20">
        <v>3384907</v>
      </c>
      <c r="Y14" s="20">
        <v>3741662</v>
      </c>
      <c r="Z14" s="21">
        <v>110.53958055568441</v>
      </c>
      <c r="AA14" s="22">
        <v>3384907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4325811</v>
      </c>
      <c r="D17" s="26">
        <f>SUM(D6:D16)</f>
        <v>0</v>
      </c>
      <c r="E17" s="27">
        <f t="shared" si="0"/>
        <v>3384907</v>
      </c>
      <c r="F17" s="28">
        <f t="shared" si="0"/>
        <v>3384907</v>
      </c>
      <c r="G17" s="28">
        <f t="shared" si="0"/>
        <v>573815</v>
      </c>
      <c r="H17" s="28">
        <f t="shared" si="0"/>
        <v>2256920</v>
      </c>
      <c r="I17" s="28">
        <f t="shared" si="0"/>
        <v>0</v>
      </c>
      <c r="J17" s="28">
        <f t="shared" si="0"/>
        <v>2830735</v>
      </c>
      <c r="K17" s="28">
        <f t="shared" si="0"/>
        <v>586016</v>
      </c>
      <c r="L17" s="28">
        <f t="shared" si="0"/>
        <v>716866</v>
      </c>
      <c r="M17" s="28">
        <f t="shared" si="0"/>
        <v>457482</v>
      </c>
      <c r="N17" s="28">
        <f t="shared" si="0"/>
        <v>1760364</v>
      </c>
      <c r="O17" s="28">
        <f t="shared" si="0"/>
        <v>281322</v>
      </c>
      <c r="P17" s="28">
        <f t="shared" si="0"/>
        <v>583578</v>
      </c>
      <c r="Q17" s="28">
        <f t="shared" si="0"/>
        <v>0</v>
      </c>
      <c r="R17" s="28">
        <f t="shared" si="0"/>
        <v>864900</v>
      </c>
      <c r="S17" s="28">
        <f t="shared" si="0"/>
        <v>474037</v>
      </c>
      <c r="T17" s="28">
        <f t="shared" si="0"/>
        <v>1196533</v>
      </c>
      <c r="U17" s="28">
        <f t="shared" si="0"/>
        <v>0</v>
      </c>
      <c r="V17" s="28">
        <f t="shared" si="0"/>
        <v>1670570</v>
      </c>
      <c r="W17" s="28">
        <f t="shared" si="0"/>
        <v>7126569</v>
      </c>
      <c r="X17" s="28">
        <f t="shared" si="0"/>
        <v>3384907</v>
      </c>
      <c r="Y17" s="28">
        <f t="shared" si="0"/>
        <v>3741662</v>
      </c>
      <c r="Z17" s="29">
        <f>+IF(X17&lt;&gt;0,+(Y17/X17)*100,0)</f>
        <v>110.53958055568441</v>
      </c>
      <c r="AA17" s="30">
        <f>SUM(AA6:AA16)</f>
        <v>3384907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-11662000</v>
      </c>
      <c r="F26" s="20">
        <v>-11662000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-11662000</v>
      </c>
      <c r="Y26" s="20">
        <v>11662000</v>
      </c>
      <c r="Z26" s="21">
        <v>-100</v>
      </c>
      <c r="AA26" s="22">
        <v>-11662000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-11662000</v>
      </c>
      <c r="F27" s="28">
        <f t="shared" si="1"/>
        <v>-11662000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-11662000</v>
      </c>
      <c r="Y27" s="28">
        <f t="shared" si="1"/>
        <v>11662000</v>
      </c>
      <c r="Z27" s="29">
        <f>+IF(X27&lt;&gt;0,+(Y27/X27)*100,0)</f>
        <v>-100</v>
      </c>
      <c r="AA27" s="30">
        <f>SUM(AA21:AA26)</f>
        <v>-11662000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4325811</v>
      </c>
      <c r="D38" s="32">
        <f>+D17+D27+D36</f>
        <v>0</v>
      </c>
      <c r="E38" s="33">
        <f t="shared" si="3"/>
        <v>-8277093</v>
      </c>
      <c r="F38" s="2">
        <f t="shared" si="3"/>
        <v>-8277093</v>
      </c>
      <c r="G38" s="2">
        <f t="shared" si="3"/>
        <v>573815</v>
      </c>
      <c r="H38" s="2">
        <f t="shared" si="3"/>
        <v>2256920</v>
      </c>
      <c r="I38" s="2">
        <f t="shared" si="3"/>
        <v>0</v>
      </c>
      <c r="J38" s="2">
        <f t="shared" si="3"/>
        <v>2830735</v>
      </c>
      <c r="K38" s="2">
        <f t="shared" si="3"/>
        <v>586016</v>
      </c>
      <c r="L38" s="2">
        <f t="shared" si="3"/>
        <v>716866</v>
      </c>
      <c r="M38" s="2">
        <f t="shared" si="3"/>
        <v>457482</v>
      </c>
      <c r="N38" s="2">
        <f t="shared" si="3"/>
        <v>1760364</v>
      </c>
      <c r="O38" s="2">
        <f t="shared" si="3"/>
        <v>281322</v>
      </c>
      <c r="P38" s="2">
        <f t="shared" si="3"/>
        <v>583578</v>
      </c>
      <c r="Q38" s="2">
        <f t="shared" si="3"/>
        <v>0</v>
      </c>
      <c r="R38" s="2">
        <f t="shared" si="3"/>
        <v>864900</v>
      </c>
      <c r="S38" s="2">
        <f t="shared" si="3"/>
        <v>474037</v>
      </c>
      <c r="T38" s="2">
        <f t="shared" si="3"/>
        <v>1196533</v>
      </c>
      <c r="U38" s="2">
        <f t="shared" si="3"/>
        <v>0</v>
      </c>
      <c r="V38" s="2">
        <f t="shared" si="3"/>
        <v>1670570</v>
      </c>
      <c r="W38" s="2">
        <f t="shared" si="3"/>
        <v>7126569</v>
      </c>
      <c r="X38" s="2">
        <f t="shared" si="3"/>
        <v>-8277093</v>
      </c>
      <c r="Y38" s="2">
        <f t="shared" si="3"/>
        <v>15403662</v>
      </c>
      <c r="Z38" s="34">
        <f>+IF(X38&lt;&gt;0,+(Y38/X38)*100,0)</f>
        <v>-186.099902465757</v>
      </c>
      <c r="AA38" s="35">
        <f>+AA17+AA27+AA36</f>
        <v>-8277093</v>
      </c>
    </row>
    <row r="39" spans="1:27" x14ac:dyDescent="0.25">
      <c r="A39" s="23" t="s">
        <v>60</v>
      </c>
      <c r="B39" s="17"/>
      <c r="C39" s="32">
        <v>5878283</v>
      </c>
      <c r="D39" s="32"/>
      <c r="E39" s="33"/>
      <c r="F39" s="2"/>
      <c r="G39" s="2"/>
      <c r="H39" s="2">
        <f>+G40+H60</f>
        <v>573815</v>
      </c>
      <c r="I39" s="2">
        <f>+H40+I60</f>
        <v>2830735</v>
      </c>
      <c r="J39" s="2">
        <f>+G39</f>
        <v>0</v>
      </c>
      <c r="K39" s="2">
        <f>+I40+K60</f>
        <v>2830735</v>
      </c>
      <c r="L39" s="2">
        <f>+K40+L60</f>
        <v>7322144</v>
      </c>
      <c r="M39" s="2">
        <f>+L40+M60</f>
        <v>8039010</v>
      </c>
      <c r="N39" s="2">
        <f>+K39</f>
        <v>2830735</v>
      </c>
      <c r="O39" s="2">
        <f>+M40+O60</f>
        <v>8496492</v>
      </c>
      <c r="P39" s="2">
        <f>+O40+P60</f>
        <v>8777814</v>
      </c>
      <c r="Q39" s="2">
        <f>+P40+Q60</f>
        <v>9361392</v>
      </c>
      <c r="R39" s="2">
        <f>+O39</f>
        <v>8496492</v>
      </c>
      <c r="S39" s="2">
        <f>+Q40+S60</f>
        <v>9361392</v>
      </c>
      <c r="T39" s="2">
        <f>+S40+T60</f>
        <v>9835429</v>
      </c>
      <c r="U39" s="2">
        <f>+T40+U60</f>
        <v>11031962</v>
      </c>
      <c r="V39" s="2">
        <f>+S39</f>
        <v>9361392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10204094</v>
      </c>
      <c r="D40" s="43">
        <f t="shared" ref="D40:AA40" si="4">+D38+D39</f>
        <v>0</v>
      </c>
      <c r="E40" s="44">
        <f t="shared" si="4"/>
        <v>-8277093</v>
      </c>
      <c r="F40" s="45">
        <f t="shared" si="4"/>
        <v>-8277093</v>
      </c>
      <c r="G40" s="45">
        <f t="shared" si="4"/>
        <v>573815</v>
      </c>
      <c r="H40" s="45">
        <f t="shared" si="4"/>
        <v>2830735</v>
      </c>
      <c r="I40" s="45">
        <f t="shared" si="4"/>
        <v>2830735</v>
      </c>
      <c r="J40" s="45">
        <f>+I40</f>
        <v>2830735</v>
      </c>
      <c r="K40" s="45">
        <f t="shared" si="4"/>
        <v>3416751</v>
      </c>
      <c r="L40" s="45">
        <f t="shared" si="4"/>
        <v>8039010</v>
      </c>
      <c r="M40" s="45">
        <f t="shared" si="4"/>
        <v>8496492</v>
      </c>
      <c r="N40" s="45">
        <f>+M40</f>
        <v>8496492</v>
      </c>
      <c r="O40" s="45">
        <f t="shared" si="4"/>
        <v>8777814</v>
      </c>
      <c r="P40" s="45">
        <f t="shared" si="4"/>
        <v>9361392</v>
      </c>
      <c r="Q40" s="45">
        <f t="shared" si="4"/>
        <v>9361392</v>
      </c>
      <c r="R40" s="45">
        <f>+Q40</f>
        <v>9361392</v>
      </c>
      <c r="S40" s="45">
        <f t="shared" si="4"/>
        <v>9835429</v>
      </c>
      <c r="T40" s="45">
        <f t="shared" si="4"/>
        <v>11031962</v>
      </c>
      <c r="U40" s="45">
        <f t="shared" si="4"/>
        <v>11031962</v>
      </c>
      <c r="V40" s="45">
        <f>+U40</f>
        <v>11031962</v>
      </c>
      <c r="W40" s="45">
        <f>+V40</f>
        <v>11031962</v>
      </c>
      <c r="X40" s="45">
        <f t="shared" si="4"/>
        <v>-8277093</v>
      </c>
      <c r="Y40" s="45">
        <f t="shared" si="4"/>
        <v>15403662</v>
      </c>
      <c r="Z40" s="46">
        <f>+IF(X40&lt;&gt;0,+(Y40/X40)*100,0)</f>
        <v>-186.099902465757</v>
      </c>
      <c r="AA40" s="47">
        <f t="shared" si="4"/>
        <v>-8277093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3905393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-6683868</v>
      </c>
      <c r="D14" s="18"/>
      <c r="E14" s="19">
        <v>-26315768</v>
      </c>
      <c r="F14" s="20">
        <v>-26315769</v>
      </c>
      <c r="G14" s="20">
        <v>-741212</v>
      </c>
      <c r="H14" s="20">
        <v>-839665</v>
      </c>
      <c r="I14" s="20">
        <v>-689211</v>
      </c>
      <c r="J14" s="20">
        <v>-2270088</v>
      </c>
      <c r="K14" s="20">
        <v>-738581</v>
      </c>
      <c r="L14" s="20">
        <v>-650715</v>
      </c>
      <c r="M14" s="20">
        <v>-769474</v>
      </c>
      <c r="N14" s="20">
        <v>-2158770</v>
      </c>
      <c r="O14" s="20">
        <v>-623907</v>
      </c>
      <c r="P14" s="20">
        <v>-413095</v>
      </c>
      <c r="Q14" s="20">
        <v>-640979</v>
      </c>
      <c r="R14" s="20">
        <v>-1677981</v>
      </c>
      <c r="S14" s="20">
        <v>-770854</v>
      </c>
      <c r="T14" s="20">
        <v>-691944</v>
      </c>
      <c r="U14" s="20">
        <v>-776260</v>
      </c>
      <c r="V14" s="20">
        <v>-2239058</v>
      </c>
      <c r="W14" s="20">
        <v>-8345897</v>
      </c>
      <c r="X14" s="20">
        <v>-26315769</v>
      </c>
      <c r="Y14" s="20">
        <v>17969872</v>
      </c>
      <c r="Z14" s="21">
        <v>-68.285566726170913</v>
      </c>
      <c r="AA14" s="22">
        <v>-26315769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-6683868</v>
      </c>
      <c r="D17" s="26">
        <f>SUM(D6:D16)</f>
        <v>0</v>
      </c>
      <c r="E17" s="27">
        <f t="shared" si="0"/>
        <v>-26315768</v>
      </c>
      <c r="F17" s="28">
        <f t="shared" si="0"/>
        <v>-26315769</v>
      </c>
      <c r="G17" s="28">
        <f t="shared" si="0"/>
        <v>-741212</v>
      </c>
      <c r="H17" s="28">
        <f t="shared" si="0"/>
        <v>-839665</v>
      </c>
      <c r="I17" s="28">
        <f t="shared" si="0"/>
        <v>-689211</v>
      </c>
      <c r="J17" s="28">
        <f t="shared" si="0"/>
        <v>-2270088</v>
      </c>
      <c r="K17" s="28">
        <f t="shared" si="0"/>
        <v>-738581</v>
      </c>
      <c r="L17" s="28">
        <f t="shared" si="0"/>
        <v>-650715</v>
      </c>
      <c r="M17" s="28">
        <f t="shared" si="0"/>
        <v>-769474</v>
      </c>
      <c r="N17" s="28">
        <f t="shared" si="0"/>
        <v>-2158770</v>
      </c>
      <c r="O17" s="28">
        <f t="shared" si="0"/>
        <v>-623907</v>
      </c>
      <c r="P17" s="28">
        <f t="shared" si="0"/>
        <v>-413095</v>
      </c>
      <c r="Q17" s="28">
        <f t="shared" si="0"/>
        <v>-640979</v>
      </c>
      <c r="R17" s="28">
        <f t="shared" si="0"/>
        <v>-1677981</v>
      </c>
      <c r="S17" s="28">
        <f t="shared" si="0"/>
        <v>-770854</v>
      </c>
      <c r="T17" s="28">
        <f t="shared" si="0"/>
        <v>-691944</v>
      </c>
      <c r="U17" s="28">
        <f t="shared" si="0"/>
        <v>-776260</v>
      </c>
      <c r="V17" s="28">
        <f t="shared" si="0"/>
        <v>-2239058</v>
      </c>
      <c r="W17" s="28">
        <f t="shared" si="0"/>
        <v>-8345897</v>
      </c>
      <c r="X17" s="28">
        <f t="shared" si="0"/>
        <v>-26315769</v>
      </c>
      <c r="Y17" s="28">
        <f t="shared" si="0"/>
        <v>17969872</v>
      </c>
      <c r="Z17" s="29">
        <f>+IF(X17&lt;&gt;0,+(Y17/X17)*100,0)</f>
        <v>-68.285566726170913</v>
      </c>
      <c r="AA17" s="30">
        <f>SUM(AA6:AA16)</f>
        <v>-26315769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</v>
      </c>
      <c r="Y26" s="20">
        <v>575000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</v>
      </c>
      <c r="Y27" s="28">
        <f t="shared" si="1"/>
        <v>575000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-6683868</v>
      </c>
      <c r="D38" s="32">
        <f>+D17+D27+D36</f>
        <v>0</v>
      </c>
      <c r="E38" s="33">
        <f t="shared" si="3"/>
        <v>-26890768</v>
      </c>
      <c r="F38" s="2">
        <f t="shared" si="3"/>
        <v>-26890769</v>
      </c>
      <c r="G38" s="2">
        <f t="shared" si="3"/>
        <v>-741212</v>
      </c>
      <c r="H38" s="2">
        <f t="shared" si="3"/>
        <v>-839665</v>
      </c>
      <c r="I38" s="2">
        <f t="shared" si="3"/>
        <v>-689211</v>
      </c>
      <c r="J38" s="2">
        <f t="shared" si="3"/>
        <v>-2270088</v>
      </c>
      <c r="K38" s="2">
        <f t="shared" si="3"/>
        <v>-738581</v>
      </c>
      <c r="L38" s="2">
        <f t="shared" si="3"/>
        <v>-650715</v>
      </c>
      <c r="M38" s="2">
        <f t="shared" si="3"/>
        <v>-769474</v>
      </c>
      <c r="N38" s="2">
        <f t="shared" si="3"/>
        <v>-2158770</v>
      </c>
      <c r="O38" s="2">
        <f t="shared" si="3"/>
        <v>-623907</v>
      </c>
      <c r="P38" s="2">
        <f t="shared" si="3"/>
        <v>-413095</v>
      </c>
      <c r="Q38" s="2">
        <f t="shared" si="3"/>
        <v>-640979</v>
      </c>
      <c r="R38" s="2">
        <f t="shared" si="3"/>
        <v>-1677981</v>
      </c>
      <c r="S38" s="2">
        <f t="shared" si="3"/>
        <v>-770854</v>
      </c>
      <c r="T38" s="2">
        <f t="shared" si="3"/>
        <v>-691944</v>
      </c>
      <c r="U38" s="2">
        <f t="shared" si="3"/>
        <v>-776260</v>
      </c>
      <c r="V38" s="2">
        <f t="shared" si="3"/>
        <v>-2239058</v>
      </c>
      <c r="W38" s="2">
        <f t="shared" si="3"/>
        <v>-8345897</v>
      </c>
      <c r="X38" s="2">
        <f t="shared" si="3"/>
        <v>-26890769</v>
      </c>
      <c r="Y38" s="2">
        <f t="shared" si="3"/>
        <v>18544872</v>
      </c>
      <c r="Z38" s="34">
        <f>+IF(X38&lt;&gt;0,+(Y38/X38)*100,0)</f>
        <v>-68.963710186198099</v>
      </c>
      <c r="AA38" s="35">
        <f>+AA17+AA27+AA36</f>
        <v>-26890769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-741212</v>
      </c>
      <c r="I39" s="2">
        <f>+H40+I60</f>
        <v>-1580877</v>
      </c>
      <c r="J39" s="2">
        <f>+G39</f>
        <v>0</v>
      </c>
      <c r="K39" s="2">
        <f>+I40+K60</f>
        <v>-2270088</v>
      </c>
      <c r="L39" s="2">
        <f>+K40+L60</f>
        <v>-3008669</v>
      </c>
      <c r="M39" s="2">
        <f>+L40+M60</f>
        <v>-3659384</v>
      </c>
      <c r="N39" s="2">
        <f>+K39</f>
        <v>-2270088</v>
      </c>
      <c r="O39" s="2">
        <f>+M40+O60</f>
        <v>-4428858</v>
      </c>
      <c r="P39" s="2">
        <f>+O40+P60</f>
        <v>-5052765</v>
      </c>
      <c r="Q39" s="2">
        <f>+P40+Q60</f>
        <v>-5465860</v>
      </c>
      <c r="R39" s="2">
        <f>+O39</f>
        <v>-4428858</v>
      </c>
      <c r="S39" s="2">
        <f>+Q40+S60</f>
        <v>-6106839</v>
      </c>
      <c r="T39" s="2">
        <f>+S40+T60</f>
        <v>-6877693</v>
      </c>
      <c r="U39" s="2">
        <f>+T40+U60</f>
        <v>-7569637</v>
      </c>
      <c r="V39" s="2">
        <f>+S39</f>
        <v>-6106839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-6683868</v>
      </c>
      <c r="D40" s="43">
        <f t="shared" ref="D40:AA40" si="4">+D38+D39</f>
        <v>0</v>
      </c>
      <c r="E40" s="44">
        <f t="shared" si="4"/>
        <v>-26890768</v>
      </c>
      <c r="F40" s="45">
        <f t="shared" si="4"/>
        <v>-26890769</v>
      </c>
      <c r="G40" s="45">
        <f t="shared" si="4"/>
        <v>-741212</v>
      </c>
      <c r="H40" s="45">
        <f t="shared" si="4"/>
        <v>-1580877</v>
      </c>
      <c r="I40" s="45">
        <f t="shared" si="4"/>
        <v>-2270088</v>
      </c>
      <c r="J40" s="45">
        <f>+I40</f>
        <v>-2270088</v>
      </c>
      <c r="K40" s="45">
        <f t="shared" si="4"/>
        <v>-3008669</v>
      </c>
      <c r="L40" s="45">
        <f t="shared" si="4"/>
        <v>-3659384</v>
      </c>
      <c r="M40" s="45">
        <f t="shared" si="4"/>
        <v>-4428858</v>
      </c>
      <c r="N40" s="45">
        <f>+M40</f>
        <v>-4428858</v>
      </c>
      <c r="O40" s="45">
        <f t="shared" si="4"/>
        <v>-5052765</v>
      </c>
      <c r="P40" s="45">
        <f t="shared" si="4"/>
        <v>-5465860</v>
      </c>
      <c r="Q40" s="45">
        <f t="shared" si="4"/>
        <v>-6106839</v>
      </c>
      <c r="R40" s="45">
        <f>+Q40</f>
        <v>-6106839</v>
      </c>
      <c r="S40" s="45">
        <f t="shared" si="4"/>
        <v>-6877693</v>
      </c>
      <c r="T40" s="45">
        <f t="shared" si="4"/>
        <v>-7569637</v>
      </c>
      <c r="U40" s="45">
        <f t="shared" si="4"/>
        <v>-8345897</v>
      </c>
      <c r="V40" s="45">
        <f>+U40</f>
        <v>-8345897</v>
      </c>
      <c r="W40" s="45">
        <f>+V40</f>
        <v>-8345897</v>
      </c>
      <c r="X40" s="45">
        <f t="shared" si="4"/>
        <v>-26890769</v>
      </c>
      <c r="Y40" s="45">
        <f t="shared" si="4"/>
        <v>18544872</v>
      </c>
      <c r="Z40" s="46">
        <f>+IF(X40&lt;&gt;0,+(Y40/X40)*100,0)</f>
        <v>-68.963710186198099</v>
      </c>
      <c r="AA40" s="47">
        <f t="shared" si="4"/>
        <v>-26890769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381252</v>
      </c>
      <c r="D7" s="18">
        <v>412105</v>
      </c>
      <c r="E7" s="19">
        <v>13181304</v>
      </c>
      <c r="F7" s="20">
        <v>13181304</v>
      </c>
      <c r="G7" s="20"/>
      <c r="H7" s="20">
        <v>106440</v>
      </c>
      <c r="I7" s="20">
        <v>406539</v>
      </c>
      <c r="J7" s="20">
        <v>512979</v>
      </c>
      <c r="K7" s="20">
        <v>358981</v>
      </c>
      <c r="L7" s="20">
        <v>333498</v>
      </c>
      <c r="M7" s="20">
        <v>307803</v>
      </c>
      <c r="N7" s="20">
        <v>1000282</v>
      </c>
      <c r="O7" s="20">
        <v>280260</v>
      </c>
      <c r="P7" s="20">
        <v>361756</v>
      </c>
      <c r="Q7" s="20">
        <v>417497</v>
      </c>
      <c r="R7" s="20">
        <v>1059513</v>
      </c>
      <c r="S7" s="20">
        <v>412105</v>
      </c>
      <c r="T7" s="20">
        <v>256130</v>
      </c>
      <c r="U7" s="20">
        <v>322734</v>
      </c>
      <c r="V7" s="20">
        <v>990969</v>
      </c>
      <c r="W7" s="20">
        <v>3563743</v>
      </c>
      <c r="X7" s="20">
        <v>13181304</v>
      </c>
      <c r="Y7" s="20">
        <v>-9617561</v>
      </c>
      <c r="Z7" s="21">
        <v>-72.963653671897717</v>
      </c>
      <c r="AA7" s="22">
        <v>13181304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3600000</v>
      </c>
      <c r="X10" s="20">
        <v>30000000</v>
      </c>
      <c r="Y10" s="20">
        <v>-26400000</v>
      </c>
      <c r="Z10" s="21">
        <v>-88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-4808416</v>
      </c>
      <c r="F14" s="20">
        <v>-5482468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-5482488</v>
      </c>
      <c r="Y14" s="20">
        <v>5482488</v>
      </c>
      <c r="Z14" s="21">
        <v>-100</v>
      </c>
      <c r="AA14" s="22">
        <v>-5482468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381252</v>
      </c>
      <c r="D17" s="26">
        <f>SUM(D6:D16)</f>
        <v>412105</v>
      </c>
      <c r="E17" s="27">
        <f t="shared" si="0"/>
        <v>38372888</v>
      </c>
      <c r="F17" s="28">
        <f t="shared" si="0"/>
        <v>37698836</v>
      </c>
      <c r="G17" s="28">
        <f t="shared" si="0"/>
        <v>0</v>
      </c>
      <c r="H17" s="28">
        <f t="shared" si="0"/>
        <v>106440</v>
      </c>
      <c r="I17" s="28">
        <f t="shared" si="0"/>
        <v>406539</v>
      </c>
      <c r="J17" s="28">
        <f t="shared" si="0"/>
        <v>512979</v>
      </c>
      <c r="K17" s="28">
        <f t="shared" si="0"/>
        <v>3958981</v>
      </c>
      <c r="L17" s="28">
        <f t="shared" si="0"/>
        <v>333498</v>
      </c>
      <c r="M17" s="28">
        <f t="shared" si="0"/>
        <v>307803</v>
      </c>
      <c r="N17" s="28">
        <f t="shared" si="0"/>
        <v>4600282</v>
      </c>
      <c r="O17" s="28">
        <f t="shared" si="0"/>
        <v>280260</v>
      </c>
      <c r="P17" s="28">
        <f t="shared" si="0"/>
        <v>361756</v>
      </c>
      <c r="Q17" s="28">
        <f t="shared" si="0"/>
        <v>417497</v>
      </c>
      <c r="R17" s="28">
        <f t="shared" si="0"/>
        <v>1059513</v>
      </c>
      <c r="S17" s="28">
        <f t="shared" si="0"/>
        <v>412105</v>
      </c>
      <c r="T17" s="28">
        <f t="shared" si="0"/>
        <v>256130</v>
      </c>
      <c r="U17" s="28">
        <f t="shared" si="0"/>
        <v>322734</v>
      </c>
      <c r="V17" s="28">
        <f t="shared" si="0"/>
        <v>990969</v>
      </c>
      <c r="W17" s="28">
        <f t="shared" si="0"/>
        <v>7163743</v>
      </c>
      <c r="X17" s="28">
        <f t="shared" si="0"/>
        <v>37698816</v>
      </c>
      <c r="Y17" s="28">
        <f t="shared" si="0"/>
        <v>-30535073</v>
      </c>
      <c r="Z17" s="29">
        <f>+IF(X17&lt;&gt;0,+(Y17/X17)*100,0)</f>
        <v>-80.997432386205446</v>
      </c>
      <c r="AA17" s="30">
        <f>SUM(AA6:AA16)</f>
        <v>37698836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>
        <v>10067562</v>
      </c>
      <c r="E26" s="19">
        <v>-38237500</v>
      </c>
      <c r="F26" s="20">
        <v>-38237500</v>
      </c>
      <c r="G26" s="20"/>
      <c r="H26" s="20"/>
      <c r="I26" s="20"/>
      <c r="J26" s="20"/>
      <c r="K26" s="20"/>
      <c r="L26" s="20">
        <v>2937375</v>
      </c>
      <c r="M26" s="20">
        <v>2170440</v>
      </c>
      <c r="N26" s="20">
        <v>5107815</v>
      </c>
      <c r="O26" s="20"/>
      <c r="P26" s="20"/>
      <c r="Q26" s="20">
        <v>4725630</v>
      </c>
      <c r="R26" s="20">
        <v>4725630</v>
      </c>
      <c r="S26" s="20">
        <v>234117</v>
      </c>
      <c r="T26" s="20"/>
      <c r="U26" s="20"/>
      <c r="V26" s="20">
        <v>234117</v>
      </c>
      <c r="W26" s="20">
        <v>10067562</v>
      </c>
      <c r="X26" s="20">
        <v>-38237496</v>
      </c>
      <c r="Y26" s="20">
        <v>48305058</v>
      </c>
      <c r="Z26" s="21">
        <v>-126.32903054112121</v>
      </c>
      <c r="AA26" s="22">
        <v>-38237500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10067562</v>
      </c>
      <c r="E27" s="27">
        <f t="shared" si="1"/>
        <v>-38237500</v>
      </c>
      <c r="F27" s="28">
        <f t="shared" si="1"/>
        <v>-38237500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2937375</v>
      </c>
      <c r="M27" s="28">
        <f t="shared" si="1"/>
        <v>2170440</v>
      </c>
      <c r="N27" s="28">
        <f t="shared" si="1"/>
        <v>5107815</v>
      </c>
      <c r="O27" s="28">
        <f t="shared" si="1"/>
        <v>0</v>
      </c>
      <c r="P27" s="28">
        <f t="shared" si="1"/>
        <v>0</v>
      </c>
      <c r="Q27" s="28">
        <f t="shared" si="1"/>
        <v>4725630</v>
      </c>
      <c r="R27" s="28">
        <f t="shared" si="1"/>
        <v>4725630</v>
      </c>
      <c r="S27" s="28">
        <f t="shared" si="1"/>
        <v>234117</v>
      </c>
      <c r="T27" s="28">
        <f t="shared" si="1"/>
        <v>0</v>
      </c>
      <c r="U27" s="28">
        <f t="shared" si="1"/>
        <v>0</v>
      </c>
      <c r="V27" s="28">
        <f t="shared" si="1"/>
        <v>234117</v>
      </c>
      <c r="W27" s="28">
        <f t="shared" si="1"/>
        <v>10067562</v>
      </c>
      <c r="X27" s="28">
        <f t="shared" si="1"/>
        <v>-38237496</v>
      </c>
      <c r="Y27" s="28">
        <f t="shared" si="1"/>
        <v>48305058</v>
      </c>
      <c r="Z27" s="29">
        <f>+IF(X27&lt;&gt;0,+(Y27/X27)*100,0)</f>
        <v>-126.32903054112121</v>
      </c>
      <c r="AA27" s="30">
        <f>SUM(AA21:AA26)</f>
        <v>-38237500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381252</v>
      </c>
      <c r="D38" s="32">
        <f>+D17+D27+D36</f>
        <v>10479667</v>
      </c>
      <c r="E38" s="33">
        <f t="shared" si="3"/>
        <v>135388</v>
      </c>
      <c r="F38" s="2">
        <f t="shared" si="3"/>
        <v>-538664</v>
      </c>
      <c r="G38" s="2">
        <f t="shared" si="3"/>
        <v>0</v>
      </c>
      <c r="H38" s="2">
        <f t="shared" si="3"/>
        <v>106440</v>
      </c>
      <c r="I38" s="2">
        <f t="shared" si="3"/>
        <v>406539</v>
      </c>
      <c r="J38" s="2">
        <f t="shared" si="3"/>
        <v>512979</v>
      </c>
      <c r="K38" s="2">
        <f t="shared" si="3"/>
        <v>3958981</v>
      </c>
      <c r="L38" s="2">
        <f t="shared" si="3"/>
        <v>3270873</v>
      </c>
      <c r="M38" s="2">
        <f t="shared" si="3"/>
        <v>2478243</v>
      </c>
      <c r="N38" s="2">
        <f t="shared" si="3"/>
        <v>9708097</v>
      </c>
      <c r="O38" s="2">
        <f t="shared" si="3"/>
        <v>280260</v>
      </c>
      <c r="P38" s="2">
        <f t="shared" si="3"/>
        <v>361756</v>
      </c>
      <c r="Q38" s="2">
        <f t="shared" si="3"/>
        <v>5143127</v>
      </c>
      <c r="R38" s="2">
        <f t="shared" si="3"/>
        <v>5785143</v>
      </c>
      <c r="S38" s="2">
        <f t="shared" si="3"/>
        <v>646222</v>
      </c>
      <c r="T38" s="2">
        <f t="shared" si="3"/>
        <v>256130</v>
      </c>
      <c r="U38" s="2">
        <f t="shared" si="3"/>
        <v>322734</v>
      </c>
      <c r="V38" s="2">
        <f t="shared" si="3"/>
        <v>1225086</v>
      </c>
      <c r="W38" s="2">
        <f t="shared" si="3"/>
        <v>17231305</v>
      </c>
      <c r="X38" s="2">
        <f t="shared" si="3"/>
        <v>-538680</v>
      </c>
      <c r="Y38" s="2">
        <f t="shared" si="3"/>
        <v>17769985</v>
      </c>
      <c r="Z38" s="34">
        <f>+IF(X38&lt;&gt;0,+(Y38/X38)*100,0)</f>
        <v>-3298.8017004529588</v>
      </c>
      <c r="AA38" s="35">
        <f>+AA17+AA27+AA36</f>
        <v>-538664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106440</v>
      </c>
      <c r="J39" s="2">
        <f>+G39</f>
        <v>0</v>
      </c>
      <c r="K39" s="2">
        <f>+I40+K60</f>
        <v>512979</v>
      </c>
      <c r="L39" s="2">
        <f>+K40+L60</f>
        <v>4471960</v>
      </c>
      <c r="M39" s="2">
        <f>+L40+M60</f>
        <v>7742833</v>
      </c>
      <c r="N39" s="2">
        <f>+K39</f>
        <v>512979</v>
      </c>
      <c r="O39" s="2">
        <f>+M40+O60</f>
        <v>10221076</v>
      </c>
      <c r="P39" s="2">
        <f>+O40+P60</f>
        <v>10501336</v>
      </c>
      <c r="Q39" s="2">
        <f>+P40+Q60</f>
        <v>10863092</v>
      </c>
      <c r="R39" s="2">
        <f>+O39</f>
        <v>10221076</v>
      </c>
      <c r="S39" s="2">
        <f>+Q40+S60</f>
        <v>16006219</v>
      </c>
      <c r="T39" s="2">
        <f>+S40+T60</f>
        <v>16652441</v>
      </c>
      <c r="U39" s="2">
        <f>+T40+U60</f>
        <v>16908571</v>
      </c>
      <c r="V39" s="2">
        <f>+S39</f>
        <v>16006219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381252</v>
      </c>
      <c r="D40" s="43">
        <f t="shared" ref="D40:AA40" si="4">+D38+D39</f>
        <v>10479667</v>
      </c>
      <c r="E40" s="44">
        <f t="shared" si="4"/>
        <v>135388</v>
      </c>
      <c r="F40" s="45">
        <f t="shared" si="4"/>
        <v>-538664</v>
      </c>
      <c r="G40" s="45">
        <f t="shared" si="4"/>
        <v>0</v>
      </c>
      <c r="H40" s="45">
        <f t="shared" si="4"/>
        <v>106440</v>
      </c>
      <c r="I40" s="45">
        <f t="shared" si="4"/>
        <v>512979</v>
      </c>
      <c r="J40" s="45">
        <f>+I40</f>
        <v>512979</v>
      </c>
      <c r="K40" s="45">
        <f t="shared" si="4"/>
        <v>4471960</v>
      </c>
      <c r="L40" s="45">
        <f t="shared" si="4"/>
        <v>7742833</v>
      </c>
      <c r="M40" s="45">
        <f t="shared" si="4"/>
        <v>10221076</v>
      </c>
      <c r="N40" s="45">
        <f>+M40</f>
        <v>10221076</v>
      </c>
      <c r="O40" s="45">
        <f t="shared" si="4"/>
        <v>10501336</v>
      </c>
      <c r="P40" s="45">
        <f t="shared" si="4"/>
        <v>10863092</v>
      </c>
      <c r="Q40" s="45">
        <f t="shared" si="4"/>
        <v>16006219</v>
      </c>
      <c r="R40" s="45">
        <f>+Q40</f>
        <v>16006219</v>
      </c>
      <c r="S40" s="45">
        <f t="shared" si="4"/>
        <v>16652441</v>
      </c>
      <c r="T40" s="45">
        <f t="shared" si="4"/>
        <v>16908571</v>
      </c>
      <c r="U40" s="45">
        <f t="shared" si="4"/>
        <v>17231305</v>
      </c>
      <c r="V40" s="45">
        <f>+U40</f>
        <v>17231305</v>
      </c>
      <c r="W40" s="45">
        <f>+V40</f>
        <v>17231305</v>
      </c>
      <c r="X40" s="45">
        <f t="shared" si="4"/>
        <v>-538680</v>
      </c>
      <c r="Y40" s="45">
        <f t="shared" si="4"/>
        <v>17769985</v>
      </c>
      <c r="Z40" s="46">
        <f>+IF(X40&lt;&gt;0,+(Y40/X40)*100,0)</f>
        <v>-3298.8017004529588</v>
      </c>
      <c r="AA40" s="47">
        <f t="shared" si="4"/>
        <v>-538664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67611951</v>
      </c>
      <c r="D7" s="18"/>
      <c r="E7" s="19">
        <v>71665487</v>
      </c>
      <c r="F7" s="20">
        <v>71665487</v>
      </c>
      <c r="G7" s="20">
        <v>6430711</v>
      </c>
      <c r="H7" s="20">
        <v>5586032</v>
      </c>
      <c r="I7" s="20">
        <v>4590195</v>
      </c>
      <c r="J7" s="20">
        <v>16606938</v>
      </c>
      <c r="K7" s="20">
        <v>6827536</v>
      </c>
      <c r="L7" s="20">
        <v>7372068</v>
      </c>
      <c r="M7" s="20">
        <v>6385589</v>
      </c>
      <c r="N7" s="20">
        <v>20585193</v>
      </c>
      <c r="O7" s="20">
        <v>8946323</v>
      </c>
      <c r="P7" s="20">
        <v>9103695</v>
      </c>
      <c r="Q7" s="20">
        <v>8916861</v>
      </c>
      <c r="R7" s="20">
        <v>26966879</v>
      </c>
      <c r="S7" s="20">
        <v>7073170</v>
      </c>
      <c r="T7" s="20">
        <v>7931163</v>
      </c>
      <c r="U7" s="20">
        <v>6805649</v>
      </c>
      <c r="V7" s="20">
        <v>21809982</v>
      </c>
      <c r="W7" s="20">
        <v>85968992</v>
      </c>
      <c r="X7" s="20">
        <v>71665487</v>
      </c>
      <c r="Y7" s="20">
        <v>14303505</v>
      </c>
      <c r="Z7" s="21">
        <v>19.958707599377647</v>
      </c>
      <c r="AA7" s="22">
        <v>71665487</v>
      </c>
    </row>
    <row r="8" spans="1:27" x14ac:dyDescent="0.25">
      <c r="A8" s="23" t="s">
        <v>36</v>
      </c>
      <c r="B8" s="17" t="s">
        <v>32</v>
      </c>
      <c r="C8" s="18">
        <v>3450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196</v>
      </c>
      <c r="Q8" s="20">
        <v>1000</v>
      </c>
      <c r="R8" s="20">
        <v>1196</v>
      </c>
      <c r="S8" s="20">
        <v>1162</v>
      </c>
      <c r="T8" s="20">
        <v>292</v>
      </c>
      <c r="U8" s="20">
        <v>1075</v>
      </c>
      <c r="V8" s="20">
        <v>2529</v>
      </c>
      <c r="W8" s="20">
        <v>3725</v>
      </c>
      <c r="X8" s="20"/>
      <c r="Y8" s="20">
        <v>3725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266</v>
      </c>
      <c r="D9" s="18"/>
      <c r="E9" s="19">
        <v>3465174</v>
      </c>
      <c r="F9" s="20">
        <v>3465174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3465174</v>
      </c>
      <c r="Y9" s="20">
        <v>-3465174</v>
      </c>
      <c r="Z9" s="21">
        <v>-100</v>
      </c>
      <c r="AA9" s="22">
        <v>3465174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8267826</v>
      </c>
      <c r="F10" s="20">
        <v>8267826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8267826</v>
      </c>
      <c r="Y10" s="20">
        <v>-8267826</v>
      </c>
      <c r="Z10" s="21">
        <v>-100</v>
      </c>
      <c r="AA10" s="22">
        <v>8267826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-18533551</v>
      </c>
      <c r="D14" s="18"/>
      <c r="E14" s="19">
        <v>-45698386</v>
      </c>
      <c r="F14" s="20">
        <v>-45698386</v>
      </c>
      <c r="G14" s="20">
        <v>-3270327</v>
      </c>
      <c r="H14" s="20">
        <v>-172669</v>
      </c>
      <c r="I14" s="20">
        <v>-2105255</v>
      </c>
      <c r="J14" s="20">
        <v>-5548251</v>
      </c>
      <c r="K14" s="20">
        <v>-5008366</v>
      </c>
      <c r="L14" s="20">
        <v>-46835</v>
      </c>
      <c r="M14" s="20">
        <v>-3447705</v>
      </c>
      <c r="N14" s="20">
        <v>-8502906</v>
      </c>
      <c r="O14" s="20">
        <v>-3192536</v>
      </c>
      <c r="P14" s="20">
        <v>-2258155</v>
      </c>
      <c r="Q14" s="20">
        <v>-5747304</v>
      </c>
      <c r="R14" s="20">
        <v>-11197995</v>
      </c>
      <c r="S14" s="20">
        <v>-83737</v>
      </c>
      <c r="T14" s="20">
        <v>-1571562</v>
      </c>
      <c r="U14" s="20">
        <v>-1071305</v>
      </c>
      <c r="V14" s="20">
        <v>-2726604</v>
      </c>
      <c r="W14" s="20">
        <v>-27975756</v>
      </c>
      <c r="X14" s="20">
        <v>-45698386</v>
      </c>
      <c r="Y14" s="20">
        <v>17722630</v>
      </c>
      <c r="Z14" s="21">
        <v>-38.781741657134241</v>
      </c>
      <c r="AA14" s="22">
        <v>-45698386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-1736895</v>
      </c>
      <c r="F15" s="20">
        <v>-1736895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-1736895</v>
      </c>
      <c r="Y15" s="20">
        <v>1736895</v>
      </c>
      <c r="Z15" s="21">
        <v>-100</v>
      </c>
      <c r="AA15" s="22">
        <v>-1736895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49082116</v>
      </c>
      <c r="D17" s="26">
        <f>SUM(D6:D16)</f>
        <v>0</v>
      </c>
      <c r="E17" s="27">
        <f t="shared" si="0"/>
        <v>35963206</v>
      </c>
      <c r="F17" s="28">
        <f t="shared" si="0"/>
        <v>35963206</v>
      </c>
      <c r="G17" s="28">
        <f t="shared" si="0"/>
        <v>3160384</v>
      </c>
      <c r="H17" s="28">
        <f t="shared" si="0"/>
        <v>5413363</v>
      </c>
      <c r="I17" s="28">
        <f t="shared" si="0"/>
        <v>2484940</v>
      </c>
      <c r="J17" s="28">
        <f t="shared" si="0"/>
        <v>11058687</v>
      </c>
      <c r="K17" s="28">
        <f t="shared" si="0"/>
        <v>1819170</v>
      </c>
      <c r="L17" s="28">
        <f t="shared" si="0"/>
        <v>7325233</v>
      </c>
      <c r="M17" s="28">
        <f t="shared" si="0"/>
        <v>2937884</v>
      </c>
      <c r="N17" s="28">
        <f t="shared" si="0"/>
        <v>12082287</v>
      </c>
      <c r="O17" s="28">
        <f t="shared" si="0"/>
        <v>5753787</v>
      </c>
      <c r="P17" s="28">
        <f t="shared" si="0"/>
        <v>6845736</v>
      </c>
      <c r="Q17" s="28">
        <f t="shared" si="0"/>
        <v>3170557</v>
      </c>
      <c r="R17" s="28">
        <f t="shared" si="0"/>
        <v>15770080</v>
      </c>
      <c r="S17" s="28">
        <f t="shared" si="0"/>
        <v>6990595</v>
      </c>
      <c r="T17" s="28">
        <f t="shared" si="0"/>
        <v>6359893</v>
      </c>
      <c r="U17" s="28">
        <f t="shared" si="0"/>
        <v>5735419</v>
      </c>
      <c r="V17" s="28">
        <f t="shared" si="0"/>
        <v>19085907</v>
      </c>
      <c r="W17" s="28">
        <f t="shared" si="0"/>
        <v>57996961</v>
      </c>
      <c r="X17" s="28">
        <f t="shared" si="0"/>
        <v>35963206</v>
      </c>
      <c r="Y17" s="28">
        <f t="shared" si="0"/>
        <v>22033755</v>
      </c>
      <c r="Z17" s="29">
        <f>+IF(X17&lt;&gt;0,+(Y17/X17)*100,0)</f>
        <v>61.267493782395263</v>
      </c>
      <c r="AA17" s="30">
        <f>SUM(AA6:AA16)</f>
        <v>35963206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-12586018</v>
      </c>
      <c r="D26" s="18"/>
      <c r="E26" s="19">
        <v>-12842826</v>
      </c>
      <c r="F26" s="20">
        <v>-14371153</v>
      </c>
      <c r="G26" s="20">
        <v>-443698</v>
      </c>
      <c r="H26" s="20">
        <v>-43884</v>
      </c>
      <c r="I26" s="20"/>
      <c r="J26" s="20">
        <v>-487582</v>
      </c>
      <c r="K26" s="20">
        <v>-185125</v>
      </c>
      <c r="L26" s="20">
        <v>-136791</v>
      </c>
      <c r="M26" s="20">
        <v>-399447</v>
      </c>
      <c r="N26" s="20">
        <v>-721363</v>
      </c>
      <c r="O26" s="20">
        <v>-1276176</v>
      </c>
      <c r="P26" s="20"/>
      <c r="Q26" s="20">
        <v>-2192218</v>
      </c>
      <c r="R26" s="20">
        <v>-3468394</v>
      </c>
      <c r="S26" s="20"/>
      <c r="T26" s="20"/>
      <c r="U26" s="20">
        <v>-2861025</v>
      </c>
      <c r="V26" s="20">
        <v>-2861025</v>
      </c>
      <c r="W26" s="20">
        <v>-7538364</v>
      </c>
      <c r="X26" s="20">
        <v>-14371153</v>
      </c>
      <c r="Y26" s="20">
        <v>6832789</v>
      </c>
      <c r="Z26" s="21">
        <v>-47.545169131523409</v>
      </c>
      <c r="AA26" s="22">
        <v>-14371153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-12586018</v>
      </c>
      <c r="D27" s="26">
        <f>SUM(D21:D26)</f>
        <v>0</v>
      </c>
      <c r="E27" s="27">
        <f t="shared" si="1"/>
        <v>-12842826</v>
      </c>
      <c r="F27" s="28">
        <f t="shared" si="1"/>
        <v>-14371153</v>
      </c>
      <c r="G27" s="28">
        <f t="shared" si="1"/>
        <v>-443698</v>
      </c>
      <c r="H27" s="28">
        <f t="shared" si="1"/>
        <v>-43884</v>
      </c>
      <c r="I27" s="28">
        <f t="shared" si="1"/>
        <v>0</v>
      </c>
      <c r="J27" s="28">
        <f t="shared" si="1"/>
        <v>-487582</v>
      </c>
      <c r="K27" s="28">
        <f t="shared" si="1"/>
        <v>-185125</v>
      </c>
      <c r="L27" s="28">
        <f t="shared" si="1"/>
        <v>-136791</v>
      </c>
      <c r="M27" s="28">
        <f t="shared" si="1"/>
        <v>-399447</v>
      </c>
      <c r="N27" s="28">
        <f t="shared" si="1"/>
        <v>-721363</v>
      </c>
      <c r="O27" s="28">
        <f t="shared" si="1"/>
        <v>-1276176</v>
      </c>
      <c r="P27" s="28">
        <f t="shared" si="1"/>
        <v>0</v>
      </c>
      <c r="Q27" s="28">
        <f t="shared" si="1"/>
        <v>-2192218</v>
      </c>
      <c r="R27" s="28">
        <f t="shared" si="1"/>
        <v>-3468394</v>
      </c>
      <c r="S27" s="28">
        <f t="shared" si="1"/>
        <v>0</v>
      </c>
      <c r="T27" s="28">
        <f t="shared" si="1"/>
        <v>0</v>
      </c>
      <c r="U27" s="28">
        <f t="shared" si="1"/>
        <v>-2861025</v>
      </c>
      <c r="V27" s="28">
        <f t="shared" si="1"/>
        <v>-2861025</v>
      </c>
      <c r="W27" s="28">
        <f t="shared" si="1"/>
        <v>-7538364</v>
      </c>
      <c r="X27" s="28">
        <f t="shared" si="1"/>
        <v>-14371153</v>
      </c>
      <c r="Y27" s="28">
        <f t="shared" si="1"/>
        <v>6832789</v>
      </c>
      <c r="Z27" s="29">
        <f>+IF(X27&lt;&gt;0,+(Y27/X27)*100,0)</f>
        <v>-47.545169131523409</v>
      </c>
      <c r="AA27" s="30">
        <f>SUM(AA21:AA26)</f>
        <v>-14371153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36496098</v>
      </c>
      <c r="D38" s="32">
        <f>+D17+D27+D36</f>
        <v>0</v>
      </c>
      <c r="E38" s="33">
        <f t="shared" si="3"/>
        <v>23120380</v>
      </c>
      <c r="F38" s="2">
        <f t="shared" si="3"/>
        <v>21592053</v>
      </c>
      <c r="G38" s="2">
        <f t="shared" si="3"/>
        <v>2716686</v>
      </c>
      <c r="H38" s="2">
        <f t="shared" si="3"/>
        <v>5369479</v>
      </c>
      <c r="I38" s="2">
        <f t="shared" si="3"/>
        <v>2484940</v>
      </c>
      <c r="J38" s="2">
        <f t="shared" si="3"/>
        <v>10571105</v>
      </c>
      <c r="K38" s="2">
        <f t="shared" si="3"/>
        <v>1634045</v>
      </c>
      <c r="L38" s="2">
        <f t="shared" si="3"/>
        <v>7188442</v>
      </c>
      <c r="M38" s="2">
        <f t="shared" si="3"/>
        <v>2538437</v>
      </c>
      <c r="N38" s="2">
        <f t="shared" si="3"/>
        <v>11360924</v>
      </c>
      <c r="O38" s="2">
        <f t="shared" si="3"/>
        <v>4477611</v>
      </c>
      <c r="P38" s="2">
        <f t="shared" si="3"/>
        <v>6845736</v>
      </c>
      <c r="Q38" s="2">
        <f t="shared" si="3"/>
        <v>978339</v>
      </c>
      <c r="R38" s="2">
        <f t="shared" si="3"/>
        <v>12301686</v>
      </c>
      <c r="S38" s="2">
        <f t="shared" si="3"/>
        <v>6990595</v>
      </c>
      <c r="T38" s="2">
        <f t="shared" si="3"/>
        <v>6359893</v>
      </c>
      <c r="U38" s="2">
        <f t="shared" si="3"/>
        <v>2874394</v>
      </c>
      <c r="V38" s="2">
        <f t="shared" si="3"/>
        <v>16224882</v>
      </c>
      <c r="W38" s="2">
        <f t="shared" si="3"/>
        <v>50458597</v>
      </c>
      <c r="X38" s="2">
        <f t="shared" si="3"/>
        <v>21592053</v>
      </c>
      <c r="Y38" s="2">
        <f t="shared" si="3"/>
        <v>28866544</v>
      </c>
      <c r="Z38" s="34">
        <f>+IF(X38&lt;&gt;0,+(Y38/X38)*100,0)</f>
        <v>133.69059440526567</v>
      </c>
      <c r="AA38" s="35">
        <f>+AA17+AA27+AA36</f>
        <v>21592053</v>
      </c>
    </row>
    <row r="39" spans="1:27" x14ac:dyDescent="0.25">
      <c r="A39" s="23" t="s">
        <v>60</v>
      </c>
      <c r="B39" s="17"/>
      <c r="C39" s="32">
        <v>87968703</v>
      </c>
      <c r="D39" s="32"/>
      <c r="E39" s="33">
        <v>87968704</v>
      </c>
      <c r="F39" s="2">
        <v>124330100</v>
      </c>
      <c r="G39" s="2">
        <v>124330101</v>
      </c>
      <c r="H39" s="2">
        <f>+G40+H60</f>
        <v>126969146</v>
      </c>
      <c r="I39" s="2">
        <f>+H40+I60</f>
        <v>132338625</v>
      </c>
      <c r="J39" s="2">
        <f>+G39</f>
        <v>124330101</v>
      </c>
      <c r="K39" s="2">
        <f>+I40+K60</f>
        <v>134823565</v>
      </c>
      <c r="L39" s="2">
        <f>+K40+L60</f>
        <v>136457610</v>
      </c>
      <c r="M39" s="2">
        <f>+L40+M60</f>
        <v>143646052</v>
      </c>
      <c r="N39" s="2">
        <f>+K39</f>
        <v>134823565</v>
      </c>
      <c r="O39" s="2">
        <f>+M40+O60</f>
        <v>146184489</v>
      </c>
      <c r="P39" s="2">
        <f>+O40+P60</f>
        <v>150662100</v>
      </c>
      <c r="Q39" s="2">
        <f>+P40+Q60</f>
        <v>157507836</v>
      </c>
      <c r="R39" s="2">
        <f>+O39</f>
        <v>146184489</v>
      </c>
      <c r="S39" s="2">
        <f>+Q40+S60</f>
        <v>158486175</v>
      </c>
      <c r="T39" s="2">
        <f>+S40+T60</f>
        <v>165476770</v>
      </c>
      <c r="U39" s="2">
        <f>+T40+U60</f>
        <v>171836663</v>
      </c>
      <c r="V39" s="2">
        <f>+S39</f>
        <v>158486175</v>
      </c>
      <c r="W39" s="2">
        <f>+G39</f>
        <v>124330101</v>
      </c>
      <c r="X39" s="2">
        <v>124330100</v>
      </c>
      <c r="Y39" s="2">
        <f>+W39-X39</f>
        <v>1</v>
      </c>
      <c r="Z39" s="34">
        <f>+IF(X39&lt;&gt;0,+(Y39/X39)*100,0)</f>
        <v>8.0431046062055763E-7</v>
      </c>
      <c r="AA39" s="35">
        <v>124330100</v>
      </c>
    </row>
    <row r="40" spans="1:27" x14ac:dyDescent="0.25">
      <c r="A40" s="41" t="s">
        <v>62</v>
      </c>
      <c r="B40" s="42" t="s">
        <v>61</v>
      </c>
      <c r="C40" s="43">
        <f>+C38+C39</f>
        <v>124464801</v>
      </c>
      <c r="D40" s="43">
        <f t="shared" ref="D40:AA40" si="4">+D38+D39</f>
        <v>0</v>
      </c>
      <c r="E40" s="44">
        <f t="shared" si="4"/>
        <v>111089084</v>
      </c>
      <c r="F40" s="45">
        <f t="shared" si="4"/>
        <v>145922153</v>
      </c>
      <c r="G40" s="45">
        <f t="shared" si="4"/>
        <v>127046787</v>
      </c>
      <c r="H40" s="45">
        <f t="shared" si="4"/>
        <v>132338625</v>
      </c>
      <c r="I40" s="45">
        <f t="shared" si="4"/>
        <v>134823565</v>
      </c>
      <c r="J40" s="45">
        <f>+I40</f>
        <v>134823565</v>
      </c>
      <c r="K40" s="45">
        <f t="shared" si="4"/>
        <v>136457610</v>
      </c>
      <c r="L40" s="45">
        <f t="shared" si="4"/>
        <v>143646052</v>
      </c>
      <c r="M40" s="45">
        <f t="shared" si="4"/>
        <v>146184489</v>
      </c>
      <c r="N40" s="45">
        <f>+M40</f>
        <v>146184489</v>
      </c>
      <c r="O40" s="45">
        <f t="shared" si="4"/>
        <v>150662100</v>
      </c>
      <c r="P40" s="45">
        <f t="shared" si="4"/>
        <v>157507836</v>
      </c>
      <c r="Q40" s="45">
        <f t="shared" si="4"/>
        <v>158486175</v>
      </c>
      <c r="R40" s="45">
        <f>+Q40</f>
        <v>158486175</v>
      </c>
      <c r="S40" s="45">
        <f t="shared" si="4"/>
        <v>165476770</v>
      </c>
      <c r="T40" s="45">
        <f t="shared" si="4"/>
        <v>171836663</v>
      </c>
      <c r="U40" s="45">
        <f t="shared" si="4"/>
        <v>174711057</v>
      </c>
      <c r="V40" s="45">
        <f>+U40</f>
        <v>174711057</v>
      </c>
      <c r="W40" s="45">
        <f>+V40</f>
        <v>174711057</v>
      </c>
      <c r="X40" s="45">
        <f t="shared" si="4"/>
        <v>145922153</v>
      </c>
      <c r="Y40" s="45">
        <f t="shared" si="4"/>
        <v>28866545</v>
      </c>
      <c r="Z40" s="46">
        <f>+IF(X40&lt;&gt;0,+(Y40/X40)*100,0)</f>
        <v>19.782153981787808</v>
      </c>
      <c r="AA40" s="47">
        <f t="shared" si="4"/>
        <v>145922153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124330101</v>
      </c>
      <c r="H60">
        <v>-77641</v>
      </c>
      <c r="J60">
        <v>124330101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16431735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16431735</v>
      </c>
      <c r="Y7" s="20">
        <v>-16431735</v>
      </c>
      <c r="Z7" s="21">
        <v>-100</v>
      </c>
      <c r="AA7" s="22">
        <v>16431735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-21458941</v>
      </c>
      <c r="D14" s="18"/>
      <c r="E14" s="19">
        <v>-27843671</v>
      </c>
      <c r="F14" s="20">
        <v>-34351462</v>
      </c>
      <c r="G14" s="20">
        <v>-1966866</v>
      </c>
      <c r="H14" s="20">
        <v>-1781020</v>
      </c>
      <c r="I14" s="20"/>
      <c r="J14" s="20">
        <v>-3747886</v>
      </c>
      <c r="K14" s="20">
        <v>-1590199</v>
      </c>
      <c r="L14" s="20">
        <v>-1141075</v>
      </c>
      <c r="M14" s="20">
        <v>-2088602</v>
      </c>
      <c r="N14" s="20">
        <v>-4819876</v>
      </c>
      <c r="O14" s="20">
        <v>-1674692</v>
      </c>
      <c r="P14" s="20">
        <v>-1173471</v>
      </c>
      <c r="Q14" s="20">
        <v>-1588568</v>
      </c>
      <c r="R14" s="20">
        <v>-4436731</v>
      </c>
      <c r="S14" s="20">
        <v>-1642022</v>
      </c>
      <c r="T14" s="20">
        <v>-1809226</v>
      </c>
      <c r="U14" s="20">
        <v>-1478575</v>
      </c>
      <c r="V14" s="20">
        <v>-4929823</v>
      </c>
      <c r="W14" s="20">
        <v>-17934316</v>
      </c>
      <c r="X14" s="20">
        <v>-34351462</v>
      </c>
      <c r="Y14" s="20">
        <v>16417146</v>
      </c>
      <c r="Z14" s="21">
        <v>-47.791695154051958</v>
      </c>
      <c r="AA14" s="22">
        <v>-34351462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-21458941</v>
      </c>
      <c r="D17" s="26">
        <f>SUM(D6:D16)</f>
        <v>0</v>
      </c>
      <c r="E17" s="27">
        <f t="shared" si="0"/>
        <v>-27843671</v>
      </c>
      <c r="F17" s="28">
        <f t="shared" si="0"/>
        <v>-17919727</v>
      </c>
      <c r="G17" s="28">
        <f t="shared" si="0"/>
        <v>-1966866</v>
      </c>
      <c r="H17" s="28">
        <f t="shared" si="0"/>
        <v>-1781020</v>
      </c>
      <c r="I17" s="28">
        <f t="shared" si="0"/>
        <v>0</v>
      </c>
      <c r="J17" s="28">
        <f t="shared" si="0"/>
        <v>-3747886</v>
      </c>
      <c r="K17" s="28">
        <f t="shared" si="0"/>
        <v>-1590199</v>
      </c>
      <c r="L17" s="28">
        <f t="shared" si="0"/>
        <v>-1141075</v>
      </c>
      <c r="M17" s="28">
        <f t="shared" si="0"/>
        <v>-2088602</v>
      </c>
      <c r="N17" s="28">
        <f t="shared" si="0"/>
        <v>-4819876</v>
      </c>
      <c r="O17" s="28">
        <f t="shared" si="0"/>
        <v>-1674692</v>
      </c>
      <c r="P17" s="28">
        <f t="shared" si="0"/>
        <v>-1173471</v>
      </c>
      <c r="Q17" s="28">
        <f t="shared" si="0"/>
        <v>-1588568</v>
      </c>
      <c r="R17" s="28">
        <f t="shared" si="0"/>
        <v>-4436731</v>
      </c>
      <c r="S17" s="28">
        <f t="shared" si="0"/>
        <v>-1642022</v>
      </c>
      <c r="T17" s="28">
        <f t="shared" si="0"/>
        <v>-1809226</v>
      </c>
      <c r="U17" s="28">
        <f t="shared" si="0"/>
        <v>-1478575</v>
      </c>
      <c r="V17" s="28">
        <f t="shared" si="0"/>
        <v>-4929823</v>
      </c>
      <c r="W17" s="28">
        <f t="shared" si="0"/>
        <v>-17934316</v>
      </c>
      <c r="X17" s="28">
        <f t="shared" si="0"/>
        <v>-17919727</v>
      </c>
      <c r="Y17" s="28">
        <f t="shared" si="0"/>
        <v>-14589</v>
      </c>
      <c r="Z17" s="29">
        <f>+IF(X17&lt;&gt;0,+(Y17/X17)*100,0)</f>
        <v>8.1413070634390794E-2</v>
      </c>
      <c r="AA17" s="30">
        <f>SUM(AA6:AA16)</f>
        <v>-17919727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-8105786</v>
      </c>
      <c r="F26" s="20">
        <v>-31137158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-31137158</v>
      </c>
      <c r="Y26" s="20">
        <v>31137158</v>
      </c>
      <c r="Z26" s="21">
        <v>-100</v>
      </c>
      <c r="AA26" s="22">
        <v>-31137158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-8105786</v>
      </c>
      <c r="F27" s="28">
        <f t="shared" si="1"/>
        <v>-31137158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-31137158</v>
      </c>
      <c r="Y27" s="28">
        <f t="shared" si="1"/>
        <v>31137158</v>
      </c>
      <c r="Z27" s="29">
        <f>+IF(X27&lt;&gt;0,+(Y27/X27)*100,0)</f>
        <v>-100</v>
      </c>
      <c r="AA27" s="30">
        <f>SUM(AA21:AA26)</f>
        <v>-31137158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-21458941</v>
      </c>
      <c r="D38" s="32">
        <f>+D17+D27+D36</f>
        <v>0</v>
      </c>
      <c r="E38" s="33">
        <f t="shared" si="3"/>
        <v>-35949457</v>
      </c>
      <c r="F38" s="2">
        <f t="shared" si="3"/>
        <v>-49056885</v>
      </c>
      <c r="G38" s="2">
        <f t="shared" si="3"/>
        <v>-1966866</v>
      </c>
      <c r="H38" s="2">
        <f t="shared" si="3"/>
        <v>-1781020</v>
      </c>
      <c r="I38" s="2">
        <f t="shared" si="3"/>
        <v>0</v>
      </c>
      <c r="J38" s="2">
        <f t="shared" si="3"/>
        <v>-3747886</v>
      </c>
      <c r="K38" s="2">
        <f t="shared" si="3"/>
        <v>-1590199</v>
      </c>
      <c r="L38" s="2">
        <f t="shared" si="3"/>
        <v>-1141075</v>
      </c>
      <c r="M38" s="2">
        <f t="shared" si="3"/>
        <v>-2088602</v>
      </c>
      <c r="N38" s="2">
        <f t="shared" si="3"/>
        <v>-4819876</v>
      </c>
      <c r="O38" s="2">
        <f t="shared" si="3"/>
        <v>-1674692</v>
      </c>
      <c r="P38" s="2">
        <f t="shared" si="3"/>
        <v>-1173471</v>
      </c>
      <c r="Q38" s="2">
        <f t="shared" si="3"/>
        <v>-1588568</v>
      </c>
      <c r="R38" s="2">
        <f t="shared" si="3"/>
        <v>-4436731</v>
      </c>
      <c r="S38" s="2">
        <f t="shared" si="3"/>
        <v>-1642022</v>
      </c>
      <c r="T38" s="2">
        <f t="shared" si="3"/>
        <v>-1809226</v>
      </c>
      <c r="U38" s="2">
        <f t="shared" si="3"/>
        <v>-1478575</v>
      </c>
      <c r="V38" s="2">
        <f t="shared" si="3"/>
        <v>-4929823</v>
      </c>
      <c r="W38" s="2">
        <f t="shared" si="3"/>
        <v>-17934316</v>
      </c>
      <c r="X38" s="2">
        <f t="shared" si="3"/>
        <v>-49056885</v>
      </c>
      <c r="Y38" s="2">
        <f t="shared" si="3"/>
        <v>31122569</v>
      </c>
      <c r="Z38" s="34">
        <f>+IF(X38&lt;&gt;0,+(Y38/X38)*100,0)</f>
        <v>-63.441796192318364</v>
      </c>
      <c r="AA38" s="35">
        <f>+AA17+AA27+AA36</f>
        <v>-49056885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-1966866</v>
      </c>
      <c r="I39" s="2">
        <f>+H40+I60</f>
        <v>-3747886</v>
      </c>
      <c r="J39" s="2">
        <f>+G39</f>
        <v>0</v>
      </c>
      <c r="K39" s="2">
        <f>+I40+K60</f>
        <v>-3747886</v>
      </c>
      <c r="L39" s="2">
        <f>+K40+L60</f>
        <v>-5338085</v>
      </c>
      <c r="M39" s="2">
        <f>+L40+M60</f>
        <v>-6479160</v>
      </c>
      <c r="N39" s="2">
        <f>+K39</f>
        <v>-3747886</v>
      </c>
      <c r="O39" s="2">
        <f>+M40+O60</f>
        <v>-8567762</v>
      </c>
      <c r="P39" s="2">
        <f>+O40+P60</f>
        <v>-10242454</v>
      </c>
      <c r="Q39" s="2">
        <f>+P40+Q60</f>
        <v>-11415925</v>
      </c>
      <c r="R39" s="2">
        <f>+O39</f>
        <v>-8567762</v>
      </c>
      <c r="S39" s="2">
        <f>+Q40+S60</f>
        <v>-13004493</v>
      </c>
      <c r="T39" s="2">
        <f>+S40+T60</f>
        <v>-14646515</v>
      </c>
      <c r="U39" s="2">
        <f>+T40+U60</f>
        <v>-16455741</v>
      </c>
      <c r="V39" s="2">
        <f>+S39</f>
        <v>-13004493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-21458941</v>
      </c>
      <c r="D40" s="43">
        <f t="shared" ref="D40:AA40" si="4">+D38+D39</f>
        <v>0</v>
      </c>
      <c r="E40" s="44">
        <f t="shared" si="4"/>
        <v>-35949457</v>
      </c>
      <c r="F40" s="45">
        <f t="shared" si="4"/>
        <v>-49056885</v>
      </c>
      <c r="G40" s="45">
        <f t="shared" si="4"/>
        <v>-1966866</v>
      </c>
      <c r="H40" s="45">
        <f t="shared" si="4"/>
        <v>-3747886</v>
      </c>
      <c r="I40" s="45">
        <f t="shared" si="4"/>
        <v>-3747886</v>
      </c>
      <c r="J40" s="45">
        <f>+I40</f>
        <v>-3747886</v>
      </c>
      <c r="K40" s="45">
        <f t="shared" si="4"/>
        <v>-5338085</v>
      </c>
      <c r="L40" s="45">
        <f t="shared" si="4"/>
        <v>-6479160</v>
      </c>
      <c r="M40" s="45">
        <f t="shared" si="4"/>
        <v>-8567762</v>
      </c>
      <c r="N40" s="45">
        <f>+M40</f>
        <v>-8567762</v>
      </c>
      <c r="O40" s="45">
        <f t="shared" si="4"/>
        <v>-10242454</v>
      </c>
      <c r="P40" s="45">
        <f t="shared" si="4"/>
        <v>-11415925</v>
      </c>
      <c r="Q40" s="45">
        <f t="shared" si="4"/>
        <v>-13004493</v>
      </c>
      <c r="R40" s="45">
        <f>+Q40</f>
        <v>-13004493</v>
      </c>
      <c r="S40" s="45">
        <f t="shared" si="4"/>
        <v>-14646515</v>
      </c>
      <c r="T40" s="45">
        <f t="shared" si="4"/>
        <v>-16455741</v>
      </c>
      <c r="U40" s="45">
        <f t="shared" si="4"/>
        <v>-17934316</v>
      </c>
      <c r="V40" s="45">
        <f>+U40</f>
        <v>-17934316</v>
      </c>
      <c r="W40" s="45">
        <f>+V40</f>
        <v>-17934316</v>
      </c>
      <c r="X40" s="45">
        <f t="shared" si="4"/>
        <v>-49056885</v>
      </c>
      <c r="Y40" s="45">
        <f t="shared" si="4"/>
        <v>31122569</v>
      </c>
      <c r="Z40" s="46">
        <f>+IF(X40&lt;&gt;0,+(Y40/X40)*100,0)</f>
        <v>-63.441796192318364</v>
      </c>
      <c r="AA40" s="47">
        <f t="shared" si="4"/>
        <v>-49056885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-200000</v>
      </c>
      <c r="D14" s="18"/>
      <c r="E14" s="19">
        <v>-3400000</v>
      </c>
      <c r="F14" s="20">
        <v>-3400000</v>
      </c>
      <c r="G14" s="20">
        <v>-500000</v>
      </c>
      <c r="H14" s="20"/>
      <c r="I14" s="20"/>
      <c r="J14" s="20">
        <v>-500000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-500000</v>
      </c>
      <c r="X14" s="20">
        <v>-3400000</v>
      </c>
      <c r="Y14" s="20">
        <v>2900000</v>
      </c>
      <c r="Z14" s="21">
        <v>-85.294117647058826</v>
      </c>
      <c r="AA14" s="22">
        <v>-3400000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-200000</v>
      </c>
      <c r="D17" s="26">
        <f>SUM(D6:D16)</f>
        <v>0</v>
      </c>
      <c r="E17" s="27">
        <f t="shared" si="0"/>
        <v>-3400000</v>
      </c>
      <c r="F17" s="28">
        <f t="shared" si="0"/>
        <v>-3400000</v>
      </c>
      <c r="G17" s="28">
        <f t="shared" si="0"/>
        <v>-500000</v>
      </c>
      <c r="H17" s="28">
        <f t="shared" si="0"/>
        <v>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-3400000</v>
      </c>
      <c r="Y17" s="28">
        <f t="shared" si="0"/>
        <v>2900000</v>
      </c>
      <c r="Z17" s="29">
        <f>+IF(X17&lt;&gt;0,+(Y17/X17)*100,0)</f>
        <v>-85.294117647058826</v>
      </c>
      <c r="AA17" s="30">
        <f>SUM(AA6:AA16)</f>
        <v>-3400000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-4739</v>
      </c>
      <c r="J33" s="36">
        <v>-5710</v>
      </c>
      <c r="K33" s="20">
        <v>-1162</v>
      </c>
      <c r="L33" s="20">
        <v>2099</v>
      </c>
      <c r="M33" s="20">
        <v>577</v>
      </c>
      <c r="N33" s="20">
        <v>1514</v>
      </c>
      <c r="O33" s="36">
        <v>577</v>
      </c>
      <c r="P33" s="36"/>
      <c r="Q33" s="36">
        <v>2232</v>
      </c>
      <c r="R33" s="20">
        <v>2809</v>
      </c>
      <c r="S33" s="20">
        <v>-289</v>
      </c>
      <c r="T33" s="20">
        <v>2690</v>
      </c>
      <c r="U33" s="20">
        <v>1331</v>
      </c>
      <c r="V33" s="36">
        <v>3732</v>
      </c>
      <c r="W33" s="36">
        <v>2345</v>
      </c>
      <c r="X33" s="36">
        <v>-23061</v>
      </c>
      <c r="Y33" s="20">
        <v>25406</v>
      </c>
      <c r="Z33" s="21">
        <v>-110.16868305797666</v>
      </c>
      <c r="AA33" s="22">
        <v>-23061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-4739</v>
      </c>
      <c r="J36" s="28">
        <f t="shared" si="2"/>
        <v>-5710</v>
      </c>
      <c r="K36" s="28">
        <f t="shared" si="2"/>
        <v>-1162</v>
      </c>
      <c r="L36" s="28">
        <f t="shared" si="2"/>
        <v>2099</v>
      </c>
      <c r="M36" s="28">
        <f t="shared" si="2"/>
        <v>577</v>
      </c>
      <c r="N36" s="28">
        <f t="shared" si="2"/>
        <v>1514</v>
      </c>
      <c r="O36" s="28">
        <f t="shared" si="2"/>
        <v>577</v>
      </c>
      <c r="P36" s="28">
        <f t="shared" si="2"/>
        <v>0</v>
      </c>
      <c r="Q36" s="28">
        <f t="shared" si="2"/>
        <v>2232</v>
      </c>
      <c r="R36" s="28">
        <f t="shared" si="2"/>
        <v>2809</v>
      </c>
      <c r="S36" s="28">
        <f t="shared" si="2"/>
        <v>-289</v>
      </c>
      <c r="T36" s="28">
        <f t="shared" si="2"/>
        <v>2690</v>
      </c>
      <c r="U36" s="28">
        <f t="shared" si="2"/>
        <v>1331</v>
      </c>
      <c r="V36" s="28">
        <f t="shared" si="2"/>
        <v>3732</v>
      </c>
      <c r="W36" s="28">
        <f t="shared" si="2"/>
        <v>2345</v>
      </c>
      <c r="X36" s="28">
        <f t="shared" si="2"/>
        <v>-23061</v>
      </c>
      <c r="Y36" s="28">
        <f t="shared" si="2"/>
        <v>25406</v>
      </c>
      <c r="Z36" s="29">
        <f>+IF(X36&lt;&gt;0,+(Y36/X36)*100,0)</f>
        <v>-110.16868305797666</v>
      </c>
      <c r="AA36" s="30">
        <f>SUM(AA31:AA35)</f>
        <v>-23061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-200000</v>
      </c>
      <c r="D38" s="32">
        <f>+D17+D27+D36</f>
        <v>0</v>
      </c>
      <c r="E38" s="33">
        <f t="shared" si="3"/>
        <v>-3423061</v>
      </c>
      <c r="F38" s="2">
        <f t="shared" si="3"/>
        <v>-3423061</v>
      </c>
      <c r="G38" s="2">
        <f t="shared" si="3"/>
        <v>-500000</v>
      </c>
      <c r="H38" s="2">
        <f t="shared" si="3"/>
        <v>-971</v>
      </c>
      <c r="I38" s="2">
        <f t="shared" si="3"/>
        <v>-4739</v>
      </c>
      <c r="J38" s="2">
        <f t="shared" si="3"/>
        <v>-505710</v>
      </c>
      <c r="K38" s="2">
        <f t="shared" si="3"/>
        <v>-1162</v>
      </c>
      <c r="L38" s="2">
        <f t="shared" si="3"/>
        <v>2099</v>
      </c>
      <c r="M38" s="2">
        <f t="shared" si="3"/>
        <v>577</v>
      </c>
      <c r="N38" s="2">
        <f t="shared" si="3"/>
        <v>1514</v>
      </c>
      <c r="O38" s="2">
        <f t="shared" si="3"/>
        <v>577</v>
      </c>
      <c r="P38" s="2">
        <f t="shared" si="3"/>
        <v>0</v>
      </c>
      <c r="Q38" s="2">
        <f t="shared" si="3"/>
        <v>2232</v>
      </c>
      <c r="R38" s="2">
        <f t="shared" si="3"/>
        <v>2809</v>
      </c>
      <c r="S38" s="2">
        <f t="shared" si="3"/>
        <v>-289</v>
      </c>
      <c r="T38" s="2">
        <f t="shared" si="3"/>
        <v>2690</v>
      </c>
      <c r="U38" s="2">
        <f t="shared" si="3"/>
        <v>1331</v>
      </c>
      <c r="V38" s="2">
        <f t="shared" si="3"/>
        <v>3732</v>
      </c>
      <c r="W38" s="2">
        <f t="shared" si="3"/>
        <v>-497655</v>
      </c>
      <c r="X38" s="2">
        <f t="shared" si="3"/>
        <v>-3423061</v>
      </c>
      <c r="Y38" s="2">
        <f t="shared" si="3"/>
        <v>2925406</v>
      </c>
      <c r="Z38" s="34">
        <f>+IF(X38&lt;&gt;0,+(Y38/X38)*100,0)</f>
        <v>-85.461696417329406</v>
      </c>
      <c r="AA38" s="35">
        <f>+AA17+AA27+AA36</f>
        <v>-3423061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-500000</v>
      </c>
      <c r="I39" s="2">
        <f>+H40+I60</f>
        <v>-500971</v>
      </c>
      <c r="J39" s="2">
        <f>+G39</f>
        <v>0</v>
      </c>
      <c r="K39" s="2">
        <f>+I40+K60</f>
        <v>-505710</v>
      </c>
      <c r="L39" s="2">
        <f>+K40+L60</f>
        <v>-506872</v>
      </c>
      <c r="M39" s="2">
        <f>+L40+M60</f>
        <v>-504773</v>
      </c>
      <c r="N39" s="2">
        <f>+K39</f>
        <v>-505710</v>
      </c>
      <c r="O39" s="2">
        <f>+M40+O60</f>
        <v>-504196</v>
      </c>
      <c r="P39" s="2">
        <f>+O40+P60</f>
        <v>-503619</v>
      </c>
      <c r="Q39" s="2">
        <f>+P40+Q60</f>
        <v>-503619</v>
      </c>
      <c r="R39" s="2">
        <f>+O39</f>
        <v>-504196</v>
      </c>
      <c r="S39" s="2">
        <f>+Q40+S60</f>
        <v>-501387</v>
      </c>
      <c r="T39" s="2">
        <f>+S40+T60</f>
        <v>-501676</v>
      </c>
      <c r="U39" s="2">
        <f>+T40+U60</f>
        <v>-498986</v>
      </c>
      <c r="V39" s="2">
        <f>+S39</f>
        <v>-501387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-200000</v>
      </c>
      <c r="D40" s="43">
        <f t="shared" ref="D40:AA40" si="4">+D38+D39</f>
        <v>0</v>
      </c>
      <c r="E40" s="44">
        <f t="shared" si="4"/>
        <v>-3423061</v>
      </c>
      <c r="F40" s="45">
        <f t="shared" si="4"/>
        <v>-3423061</v>
      </c>
      <c r="G40" s="45">
        <f t="shared" si="4"/>
        <v>-500000</v>
      </c>
      <c r="H40" s="45">
        <f t="shared" si="4"/>
        <v>-500971</v>
      </c>
      <c r="I40" s="45">
        <f t="shared" si="4"/>
        <v>-505710</v>
      </c>
      <c r="J40" s="45">
        <f>+I40</f>
        <v>-505710</v>
      </c>
      <c r="K40" s="45">
        <f t="shared" si="4"/>
        <v>-506872</v>
      </c>
      <c r="L40" s="45">
        <f t="shared" si="4"/>
        <v>-504773</v>
      </c>
      <c r="M40" s="45">
        <f t="shared" si="4"/>
        <v>-504196</v>
      </c>
      <c r="N40" s="45">
        <f>+M40</f>
        <v>-504196</v>
      </c>
      <c r="O40" s="45">
        <f t="shared" si="4"/>
        <v>-503619</v>
      </c>
      <c r="P40" s="45">
        <f t="shared" si="4"/>
        <v>-503619</v>
      </c>
      <c r="Q40" s="45">
        <f t="shared" si="4"/>
        <v>-501387</v>
      </c>
      <c r="R40" s="45">
        <f>+Q40</f>
        <v>-501387</v>
      </c>
      <c r="S40" s="45">
        <f t="shared" si="4"/>
        <v>-501676</v>
      </c>
      <c r="T40" s="45">
        <f t="shared" si="4"/>
        <v>-498986</v>
      </c>
      <c r="U40" s="45">
        <f t="shared" si="4"/>
        <v>-497655</v>
      </c>
      <c r="V40" s="45">
        <f>+U40</f>
        <v>-497655</v>
      </c>
      <c r="W40" s="45">
        <f>+V40</f>
        <v>-497655</v>
      </c>
      <c r="X40" s="45">
        <f t="shared" si="4"/>
        <v>-3423061</v>
      </c>
      <c r="Y40" s="45">
        <f t="shared" si="4"/>
        <v>2925406</v>
      </c>
      <c r="Z40" s="46">
        <f>+IF(X40&lt;&gt;0,+(Y40/X40)*100,0)</f>
        <v>-85.461696417329406</v>
      </c>
      <c r="AA40" s="47">
        <f t="shared" si="4"/>
        <v>-3423061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26224464</v>
      </c>
      <c r="D7" s="18"/>
      <c r="E7" s="19">
        <v>51670026</v>
      </c>
      <c r="F7" s="20">
        <v>51670026</v>
      </c>
      <c r="G7" s="20">
        <v>1234062</v>
      </c>
      <c r="H7" s="20">
        <v>1110145</v>
      </c>
      <c r="I7" s="20">
        <v>1195110</v>
      </c>
      <c r="J7" s="20">
        <v>3539317</v>
      </c>
      <c r="K7" s="20">
        <v>1517068</v>
      </c>
      <c r="L7" s="20">
        <v>16786400</v>
      </c>
      <c r="M7" s="20">
        <v>20821824</v>
      </c>
      <c r="N7" s="20">
        <v>39125292</v>
      </c>
      <c r="O7" s="20">
        <v>954943</v>
      </c>
      <c r="P7" s="20">
        <v>1081220</v>
      </c>
      <c r="Q7" s="20">
        <v>2053136</v>
      </c>
      <c r="R7" s="20">
        <v>4089299</v>
      </c>
      <c r="S7" s="20">
        <v>1289482</v>
      </c>
      <c r="T7" s="20">
        <v>1544854</v>
      </c>
      <c r="U7" s="20">
        <v>1364335</v>
      </c>
      <c r="V7" s="20">
        <v>4198671</v>
      </c>
      <c r="W7" s="20">
        <v>50952579</v>
      </c>
      <c r="X7" s="20">
        <v>51670026</v>
      </c>
      <c r="Y7" s="20">
        <v>-717447</v>
      </c>
      <c r="Z7" s="21">
        <v>-1.3885168163066146</v>
      </c>
      <c r="AA7" s="22">
        <v>51670026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25000000</v>
      </c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18250000</v>
      </c>
      <c r="R10" s="20">
        <v>18250000</v>
      </c>
      <c r="S10" s="20"/>
      <c r="T10" s="20"/>
      <c r="U10" s="20"/>
      <c r="V10" s="20"/>
      <c r="W10" s="20">
        <v>18250000</v>
      </c>
      <c r="X10" s="20">
        <v>25000000</v>
      </c>
      <c r="Y10" s="20">
        <v>-6750000</v>
      </c>
      <c r="Z10" s="21">
        <v>-27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13468014</v>
      </c>
      <c r="F11" s="20">
        <v>13468014</v>
      </c>
      <c r="G11" s="20">
        <v>775</v>
      </c>
      <c r="H11" s="20">
        <v>407</v>
      </c>
      <c r="I11" s="20"/>
      <c r="J11" s="20">
        <v>1182</v>
      </c>
      <c r="K11" s="20">
        <v>13609</v>
      </c>
      <c r="L11" s="20">
        <v>84606</v>
      </c>
      <c r="M11" s="20">
        <v>41163</v>
      </c>
      <c r="N11" s="20">
        <v>139378</v>
      </c>
      <c r="O11" s="20">
        <v>43158</v>
      </c>
      <c r="P11" s="20">
        <v>52281</v>
      </c>
      <c r="Q11" s="20">
        <v>125292</v>
      </c>
      <c r="R11" s="20">
        <v>220731</v>
      </c>
      <c r="S11" s="20">
        <v>118544</v>
      </c>
      <c r="T11" s="20">
        <v>69448</v>
      </c>
      <c r="U11" s="20">
        <v>63704</v>
      </c>
      <c r="V11" s="20">
        <v>251696</v>
      </c>
      <c r="W11" s="20">
        <v>612987</v>
      </c>
      <c r="X11" s="20">
        <v>13468014</v>
      </c>
      <c r="Y11" s="20">
        <v>-12855027</v>
      </c>
      <c r="Z11" s="21">
        <v>-95.448571704781415</v>
      </c>
      <c r="AA11" s="22">
        <v>13468014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-25874035</v>
      </c>
      <c r="D14" s="18"/>
      <c r="E14" s="19">
        <v>-67892801</v>
      </c>
      <c r="F14" s="20">
        <v>-67892801</v>
      </c>
      <c r="G14" s="20">
        <v>-1793549</v>
      </c>
      <c r="H14" s="20">
        <v>-2035624</v>
      </c>
      <c r="I14" s="20">
        <v>-1395211</v>
      </c>
      <c r="J14" s="20">
        <v>-5224384</v>
      </c>
      <c r="K14" s="20">
        <v>-824624</v>
      </c>
      <c r="L14" s="20">
        <v>-1279807</v>
      </c>
      <c r="M14" s="20">
        <v>-1253006</v>
      </c>
      <c r="N14" s="20">
        <v>-3357437</v>
      </c>
      <c r="O14" s="20">
        <v>-2231929</v>
      </c>
      <c r="P14" s="20">
        <v>-514916</v>
      </c>
      <c r="Q14" s="20">
        <v>-1514286</v>
      </c>
      <c r="R14" s="20">
        <v>-4261131</v>
      </c>
      <c r="S14" s="20">
        <v>-3954533</v>
      </c>
      <c r="T14" s="20">
        <v>-464658</v>
      </c>
      <c r="U14" s="20">
        <v>-4381793</v>
      </c>
      <c r="V14" s="20">
        <v>-8800984</v>
      </c>
      <c r="W14" s="20">
        <v>-21643936</v>
      </c>
      <c r="X14" s="20">
        <v>-67892801</v>
      </c>
      <c r="Y14" s="20">
        <v>46248865</v>
      </c>
      <c r="Z14" s="21">
        <v>-68.120425610367732</v>
      </c>
      <c r="AA14" s="22">
        <v>-67892801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472304</v>
      </c>
      <c r="D17" s="26">
        <f>SUM(D6:D16)</f>
        <v>0</v>
      </c>
      <c r="E17" s="27">
        <f t="shared" si="0"/>
        <v>22245239</v>
      </c>
      <c r="F17" s="28">
        <f t="shared" si="0"/>
        <v>22245239</v>
      </c>
      <c r="G17" s="28">
        <f t="shared" si="0"/>
        <v>-558712</v>
      </c>
      <c r="H17" s="28">
        <f t="shared" si="0"/>
        <v>-925072</v>
      </c>
      <c r="I17" s="28">
        <f t="shared" si="0"/>
        <v>-200101</v>
      </c>
      <c r="J17" s="28">
        <f t="shared" si="0"/>
        <v>-1683885</v>
      </c>
      <c r="K17" s="28">
        <f t="shared" si="0"/>
        <v>706053</v>
      </c>
      <c r="L17" s="28">
        <f t="shared" si="0"/>
        <v>15591199</v>
      </c>
      <c r="M17" s="28">
        <f t="shared" si="0"/>
        <v>19609981</v>
      </c>
      <c r="N17" s="28">
        <f t="shared" si="0"/>
        <v>35907233</v>
      </c>
      <c r="O17" s="28">
        <f t="shared" si="0"/>
        <v>-1233828</v>
      </c>
      <c r="P17" s="28">
        <f t="shared" si="0"/>
        <v>618585</v>
      </c>
      <c r="Q17" s="28">
        <f t="shared" si="0"/>
        <v>18914142</v>
      </c>
      <c r="R17" s="28">
        <f t="shared" si="0"/>
        <v>18298899</v>
      </c>
      <c r="S17" s="28">
        <f t="shared" si="0"/>
        <v>-2546507</v>
      </c>
      <c r="T17" s="28">
        <f t="shared" si="0"/>
        <v>1149644</v>
      </c>
      <c r="U17" s="28">
        <f t="shared" si="0"/>
        <v>-2953754</v>
      </c>
      <c r="V17" s="28">
        <f t="shared" si="0"/>
        <v>-4350617</v>
      </c>
      <c r="W17" s="28">
        <f t="shared" si="0"/>
        <v>48171630</v>
      </c>
      <c r="X17" s="28">
        <f t="shared" si="0"/>
        <v>22245239</v>
      </c>
      <c r="Y17" s="28">
        <f t="shared" si="0"/>
        <v>25926391</v>
      </c>
      <c r="Z17" s="29">
        <f>+IF(X17&lt;&gt;0,+(Y17/X17)*100,0)</f>
        <v>116.54804428039635</v>
      </c>
      <c r="AA17" s="30">
        <f>SUM(AA6:AA16)</f>
        <v>22245239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-4686403</v>
      </c>
      <c r="D26" s="18"/>
      <c r="E26" s="19">
        <v>-14878363</v>
      </c>
      <c r="F26" s="20">
        <v>-14878363</v>
      </c>
      <c r="G26" s="20"/>
      <c r="H26" s="20"/>
      <c r="I26" s="20"/>
      <c r="J26" s="20"/>
      <c r="K26" s="20">
        <v>-1682607</v>
      </c>
      <c r="L26" s="20">
        <v>-131883</v>
      </c>
      <c r="M26" s="20">
        <v>-100000</v>
      </c>
      <c r="N26" s="20">
        <v>-1914490</v>
      </c>
      <c r="O26" s="20">
        <v>-513320</v>
      </c>
      <c r="P26" s="20">
        <v>-450000</v>
      </c>
      <c r="Q26" s="20">
        <v>-235856</v>
      </c>
      <c r="R26" s="20">
        <v>-1199176</v>
      </c>
      <c r="S26" s="20">
        <v>-1272750</v>
      </c>
      <c r="T26" s="20"/>
      <c r="U26" s="20"/>
      <c r="V26" s="20">
        <v>-1272750</v>
      </c>
      <c r="W26" s="20">
        <v>-4386416</v>
      </c>
      <c r="X26" s="20">
        <v>-14878363</v>
      </c>
      <c r="Y26" s="20">
        <v>10491947</v>
      </c>
      <c r="Z26" s="21">
        <v>-70.518154450190522</v>
      </c>
      <c r="AA26" s="22">
        <v>-14878363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-4686403</v>
      </c>
      <c r="D27" s="26">
        <f>SUM(D21:D26)</f>
        <v>0</v>
      </c>
      <c r="E27" s="27">
        <f t="shared" si="1"/>
        <v>-14878363</v>
      </c>
      <c r="F27" s="28">
        <f t="shared" si="1"/>
        <v>-14878363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-1682607</v>
      </c>
      <c r="L27" s="28">
        <f t="shared" si="1"/>
        <v>-131883</v>
      </c>
      <c r="M27" s="28">
        <f t="shared" si="1"/>
        <v>-100000</v>
      </c>
      <c r="N27" s="28">
        <f t="shared" si="1"/>
        <v>-1914490</v>
      </c>
      <c r="O27" s="28">
        <f t="shared" si="1"/>
        <v>-513320</v>
      </c>
      <c r="P27" s="28">
        <f t="shared" si="1"/>
        <v>-450000</v>
      </c>
      <c r="Q27" s="28">
        <f t="shared" si="1"/>
        <v>-235856</v>
      </c>
      <c r="R27" s="28">
        <f t="shared" si="1"/>
        <v>-1199176</v>
      </c>
      <c r="S27" s="28">
        <f t="shared" si="1"/>
        <v>-1272750</v>
      </c>
      <c r="T27" s="28">
        <f t="shared" si="1"/>
        <v>0</v>
      </c>
      <c r="U27" s="28">
        <f t="shared" si="1"/>
        <v>0</v>
      </c>
      <c r="V27" s="28">
        <f t="shared" si="1"/>
        <v>-1272750</v>
      </c>
      <c r="W27" s="28">
        <f t="shared" si="1"/>
        <v>-4386416</v>
      </c>
      <c r="X27" s="28">
        <f t="shared" si="1"/>
        <v>-14878363</v>
      </c>
      <c r="Y27" s="28">
        <f t="shared" si="1"/>
        <v>10491947</v>
      </c>
      <c r="Z27" s="29">
        <f>+IF(X27&lt;&gt;0,+(Y27/X27)*100,0)</f>
        <v>-70.518154450190522</v>
      </c>
      <c r="AA27" s="30">
        <f>SUM(AA21:AA26)</f>
        <v>-14878363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-4214099</v>
      </c>
      <c r="D38" s="32">
        <f>+D17+D27+D36</f>
        <v>0</v>
      </c>
      <c r="E38" s="33">
        <f t="shared" si="3"/>
        <v>7366876</v>
      </c>
      <c r="F38" s="2">
        <f t="shared" si="3"/>
        <v>7366876</v>
      </c>
      <c r="G38" s="2">
        <f t="shared" si="3"/>
        <v>-558712</v>
      </c>
      <c r="H38" s="2">
        <f t="shared" si="3"/>
        <v>-925072</v>
      </c>
      <c r="I38" s="2">
        <f t="shared" si="3"/>
        <v>-200101</v>
      </c>
      <c r="J38" s="2">
        <f t="shared" si="3"/>
        <v>-1683885</v>
      </c>
      <c r="K38" s="2">
        <f t="shared" si="3"/>
        <v>-976554</v>
      </c>
      <c r="L38" s="2">
        <f t="shared" si="3"/>
        <v>15459316</v>
      </c>
      <c r="M38" s="2">
        <f t="shared" si="3"/>
        <v>19509981</v>
      </c>
      <c r="N38" s="2">
        <f t="shared" si="3"/>
        <v>33992743</v>
      </c>
      <c r="O38" s="2">
        <f t="shared" si="3"/>
        <v>-1747148</v>
      </c>
      <c r="P38" s="2">
        <f t="shared" si="3"/>
        <v>168585</v>
      </c>
      <c r="Q38" s="2">
        <f t="shared" si="3"/>
        <v>18678286</v>
      </c>
      <c r="R38" s="2">
        <f t="shared" si="3"/>
        <v>17099723</v>
      </c>
      <c r="S38" s="2">
        <f t="shared" si="3"/>
        <v>-3819257</v>
      </c>
      <c r="T38" s="2">
        <f t="shared" si="3"/>
        <v>1149644</v>
      </c>
      <c r="U38" s="2">
        <f t="shared" si="3"/>
        <v>-2953754</v>
      </c>
      <c r="V38" s="2">
        <f t="shared" si="3"/>
        <v>-5623367</v>
      </c>
      <c r="W38" s="2">
        <f t="shared" si="3"/>
        <v>43785214</v>
      </c>
      <c r="X38" s="2">
        <f t="shared" si="3"/>
        <v>7366876</v>
      </c>
      <c r="Y38" s="2">
        <f t="shared" si="3"/>
        <v>36418338</v>
      </c>
      <c r="Z38" s="34">
        <f>+IF(X38&lt;&gt;0,+(Y38/X38)*100,0)</f>
        <v>494.35253152082373</v>
      </c>
      <c r="AA38" s="35">
        <f>+AA17+AA27+AA36</f>
        <v>7366876</v>
      </c>
    </row>
    <row r="39" spans="1:27" x14ac:dyDescent="0.25">
      <c r="A39" s="23" t="s">
        <v>60</v>
      </c>
      <c r="B39" s="17"/>
      <c r="C39" s="32">
        <v>-134450488</v>
      </c>
      <c r="D39" s="32"/>
      <c r="E39" s="33"/>
      <c r="F39" s="2"/>
      <c r="G39" s="2">
        <v>-141135234</v>
      </c>
      <c r="H39" s="2">
        <f>+G40+H60</f>
        <v>-142059994</v>
      </c>
      <c r="I39" s="2">
        <f>+H40+I60</f>
        <v>-142985066</v>
      </c>
      <c r="J39" s="2">
        <f>+G39</f>
        <v>-141135234</v>
      </c>
      <c r="K39" s="2">
        <f>+I40+K60</f>
        <v>-143185167</v>
      </c>
      <c r="L39" s="2">
        <f>+K40+L60</f>
        <v>-144161721</v>
      </c>
      <c r="M39" s="2">
        <f>+L40+M60</f>
        <v>-128702405</v>
      </c>
      <c r="N39" s="2">
        <f>+K39</f>
        <v>-143185167</v>
      </c>
      <c r="O39" s="2">
        <f>+M40+O60</f>
        <v>-109192424</v>
      </c>
      <c r="P39" s="2">
        <f>+O40+P60</f>
        <v>-110939572</v>
      </c>
      <c r="Q39" s="2">
        <f>+P40+Q60</f>
        <v>-110770987</v>
      </c>
      <c r="R39" s="2">
        <f>+O39</f>
        <v>-109192424</v>
      </c>
      <c r="S39" s="2">
        <f>+Q40+S60</f>
        <v>-92092701</v>
      </c>
      <c r="T39" s="2">
        <f>+S40+T60</f>
        <v>-95911958</v>
      </c>
      <c r="U39" s="2">
        <f>+T40+U60</f>
        <v>-94762314</v>
      </c>
      <c r="V39" s="2">
        <f>+S39</f>
        <v>-92092701</v>
      </c>
      <c r="W39" s="2">
        <f>+G39</f>
        <v>-141135234</v>
      </c>
      <c r="X39" s="2"/>
      <c r="Y39" s="2">
        <f>+W39-X39</f>
        <v>-141135234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-138664587</v>
      </c>
      <c r="D40" s="43">
        <f t="shared" ref="D40:AA40" si="4">+D38+D39</f>
        <v>0</v>
      </c>
      <c r="E40" s="44">
        <f t="shared" si="4"/>
        <v>7366876</v>
      </c>
      <c r="F40" s="45">
        <f t="shared" si="4"/>
        <v>7366876</v>
      </c>
      <c r="G40" s="45">
        <f t="shared" si="4"/>
        <v>-141693946</v>
      </c>
      <c r="H40" s="45">
        <f t="shared" si="4"/>
        <v>-142985066</v>
      </c>
      <c r="I40" s="45">
        <f t="shared" si="4"/>
        <v>-143185167</v>
      </c>
      <c r="J40" s="45">
        <f>+I40</f>
        <v>-143185167</v>
      </c>
      <c r="K40" s="45">
        <f t="shared" si="4"/>
        <v>-144161721</v>
      </c>
      <c r="L40" s="45">
        <f t="shared" si="4"/>
        <v>-128702405</v>
      </c>
      <c r="M40" s="45">
        <f t="shared" si="4"/>
        <v>-109192424</v>
      </c>
      <c r="N40" s="45">
        <f>+M40</f>
        <v>-109192424</v>
      </c>
      <c r="O40" s="45">
        <f t="shared" si="4"/>
        <v>-110939572</v>
      </c>
      <c r="P40" s="45">
        <f t="shared" si="4"/>
        <v>-110770987</v>
      </c>
      <c r="Q40" s="45">
        <f t="shared" si="4"/>
        <v>-92092701</v>
      </c>
      <c r="R40" s="45">
        <f>+Q40</f>
        <v>-92092701</v>
      </c>
      <c r="S40" s="45">
        <f t="shared" si="4"/>
        <v>-95911958</v>
      </c>
      <c r="T40" s="45">
        <f t="shared" si="4"/>
        <v>-94762314</v>
      </c>
      <c r="U40" s="45">
        <f t="shared" si="4"/>
        <v>-97716068</v>
      </c>
      <c r="V40" s="45">
        <f>+U40</f>
        <v>-97716068</v>
      </c>
      <c r="W40" s="45">
        <f>+V40</f>
        <v>-97716068</v>
      </c>
      <c r="X40" s="45">
        <f t="shared" si="4"/>
        <v>7366876</v>
      </c>
      <c r="Y40" s="45">
        <f t="shared" si="4"/>
        <v>-104716896</v>
      </c>
      <c r="Z40" s="46">
        <f>+IF(X40&lt;&gt;0,+(Y40/X40)*100,0)</f>
        <v>-1421.4559332884116</v>
      </c>
      <c r="AA40" s="47">
        <f t="shared" si="4"/>
        <v>7366876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-141135234</v>
      </c>
      <c r="H60">
        <v>-366048</v>
      </c>
      <c r="J60">
        <v>-141135234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210491363</v>
      </c>
      <c r="D7" s="18">
        <v>412105</v>
      </c>
      <c r="E7" s="19">
        <v>309995652</v>
      </c>
      <c r="F7" s="20">
        <v>350062467</v>
      </c>
      <c r="G7" s="20">
        <v>15979712</v>
      </c>
      <c r="H7" s="20">
        <v>13180991</v>
      </c>
      <c r="I7" s="20">
        <v>14204971</v>
      </c>
      <c r="J7" s="20">
        <v>43365674</v>
      </c>
      <c r="K7" s="20">
        <v>16990163</v>
      </c>
      <c r="L7" s="20">
        <v>29763524</v>
      </c>
      <c r="M7" s="20">
        <v>35741055</v>
      </c>
      <c r="N7" s="20">
        <v>82494742</v>
      </c>
      <c r="O7" s="20">
        <v>17579853</v>
      </c>
      <c r="P7" s="20">
        <v>15625372</v>
      </c>
      <c r="Q7" s="20">
        <v>19721583</v>
      </c>
      <c r="R7" s="20">
        <v>52926808</v>
      </c>
      <c r="S7" s="20">
        <v>16077965</v>
      </c>
      <c r="T7" s="20">
        <v>16600871</v>
      </c>
      <c r="U7" s="20">
        <v>18754931</v>
      </c>
      <c r="V7" s="20">
        <v>51433767</v>
      </c>
      <c r="W7" s="20">
        <v>230220991</v>
      </c>
      <c r="X7" s="20">
        <v>350062467</v>
      </c>
      <c r="Y7" s="20">
        <v>-119841476</v>
      </c>
      <c r="Z7" s="21">
        <v>-34.234311672150788</v>
      </c>
      <c r="AA7" s="22">
        <v>350062467</v>
      </c>
    </row>
    <row r="8" spans="1:27" x14ac:dyDescent="0.25">
      <c r="A8" s="23" t="s">
        <v>36</v>
      </c>
      <c r="B8" s="17" t="s">
        <v>32</v>
      </c>
      <c r="C8" s="18">
        <v>3308859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>
        <v>147548</v>
      </c>
      <c r="L8" s="20">
        <v>63437</v>
      </c>
      <c r="M8" s="20">
        <v>14448</v>
      </c>
      <c r="N8" s="20">
        <v>225433</v>
      </c>
      <c r="O8" s="20">
        <v>47277</v>
      </c>
      <c r="P8" s="20">
        <v>343996</v>
      </c>
      <c r="Q8" s="20">
        <v>99317</v>
      </c>
      <c r="R8" s="20">
        <v>490590</v>
      </c>
      <c r="S8" s="20">
        <v>436817</v>
      </c>
      <c r="T8" s="20">
        <v>105300</v>
      </c>
      <c r="U8" s="20">
        <v>37014</v>
      </c>
      <c r="V8" s="20">
        <v>579131</v>
      </c>
      <c r="W8" s="20">
        <v>1841732</v>
      </c>
      <c r="X8" s="20">
        <v>1549093</v>
      </c>
      <c r="Y8" s="20">
        <v>292639</v>
      </c>
      <c r="Z8" s="21">
        <v>18.890989759814293</v>
      </c>
      <c r="AA8" s="22">
        <v>1549093</v>
      </c>
    </row>
    <row r="9" spans="1:27" x14ac:dyDescent="0.25">
      <c r="A9" s="23" t="s">
        <v>37</v>
      </c>
      <c r="B9" s="17" t="s">
        <v>6</v>
      </c>
      <c r="C9" s="18">
        <v>64075055</v>
      </c>
      <c r="D9" s="18"/>
      <c r="E9" s="19">
        <v>65446333</v>
      </c>
      <c r="F9" s="20">
        <v>62850996</v>
      </c>
      <c r="G9" s="20">
        <v>23128500</v>
      </c>
      <c r="H9" s="20">
        <v>40394</v>
      </c>
      <c r="I9" s="20">
        <v>44579</v>
      </c>
      <c r="J9" s="20">
        <v>23213473</v>
      </c>
      <c r="K9" s="20">
        <v>53558</v>
      </c>
      <c r="L9" s="20">
        <v>40951</v>
      </c>
      <c r="M9" s="20">
        <v>18489289</v>
      </c>
      <c r="N9" s="20">
        <v>18583798</v>
      </c>
      <c r="O9" s="20">
        <v>41925</v>
      </c>
      <c r="P9" s="20"/>
      <c r="Q9" s="20">
        <v>13899728</v>
      </c>
      <c r="R9" s="20">
        <v>13941653</v>
      </c>
      <c r="S9" s="20">
        <v>45911</v>
      </c>
      <c r="T9" s="20">
        <v>34472</v>
      </c>
      <c r="U9" s="20">
        <v>37836</v>
      </c>
      <c r="V9" s="20">
        <v>118219</v>
      </c>
      <c r="W9" s="20">
        <v>55857143</v>
      </c>
      <c r="X9" s="20">
        <v>62850996</v>
      </c>
      <c r="Y9" s="20">
        <v>-6993853</v>
      </c>
      <c r="Z9" s="21">
        <v>-11.12767250339199</v>
      </c>
      <c r="AA9" s="22">
        <v>62850996</v>
      </c>
    </row>
    <row r="10" spans="1:27" x14ac:dyDescent="0.25">
      <c r="A10" s="23" t="s">
        <v>38</v>
      </c>
      <c r="B10" s="17" t="s">
        <v>6</v>
      </c>
      <c r="C10" s="18">
        <v>21125000</v>
      </c>
      <c r="D10" s="18"/>
      <c r="E10" s="19">
        <v>171553579</v>
      </c>
      <c r="F10" s="20">
        <v>188210756</v>
      </c>
      <c r="G10" s="20">
        <v>16450000</v>
      </c>
      <c r="H10" s="20"/>
      <c r="I10" s="20"/>
      <c r="J10" s="20">
        <v>16450000</v>
      </c>
      <c r="K10" s="20">
        <v>25617175</v>
      </c>
      <c r="L10" s="20"/>
      <c r="M10" s="20"/>
      <c r="N10" s="20">
        <v>25617175</v>
      </c>
      <c r="O10" s="20">
        <v>9300000</v>
      </c>
      <c r="P10" s="20"/>
      <c r="Q10" s="20">
        <v>18250000</v>
      </c>
      <c r="R10" s="20">
        <v>27550000</v>
      </c>
      <c r="S10" s="20"/>
      <c r="T10" s="20"/>
      <c r="U10" s="20"/>
      <c r="V10" s="20"/>
      <c r="W10" s="20">
        <v>69617175</v>
      </c>
      <c r="X10" s="20">
        <v>188210756</v>
      </c>
      <c r="Y10" s="20">
        <v>-118593581</v>
      </c>
      <c r="Z10" s="21">
        <v>-63.011053948478903</v>
      </c>
      <c r="AA10" s="22">
        <v>188210756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19706011</v>
      </c>
      <c r="F11" s="20">
        <v>23053311</v>
      </c>
      <c r="G11" s="20">
        <v>56511</v>
      </c>
      <c r="H11" s="20">
        <v>33877</v>
      </c>
      <c r="I11" s="20">
        <v>43253</v>
      </c>
      <c r="J11" s="20">
        <v>133641</v>
      </c>
      <c r="K11" s="20">
        <v>85370</v>
      </c>
      <c r="L11" s="20">
        <v>121337</v>
      </c>
      <c r="M11" s="20">
        <v>62625</v>
      </c>
      <c r="N11" s="20">
        <v>269332</v>
      </c>
      <c r="O11" s="20">
        <v>87314</v>
      </c>
      <c r="P11" s="20">
        <v>152284</v>
      </c>
      <c r="Q11" s="20">
        <v>209146</v>
      </c>
      <c r="R11" s="20">
        <v>448744</v>
      </c>
      <c r="S11" s="20">
        <v>167127</v>
      </c>
      <c r="T11" s="20">
        <v>106833</v>
      </c>
      <c r="U11" s="20">
        <v>142377</v>
      </c>
      <c r="V11" s="20">
        <v>416337</v>
      </c>
      <c r="W11" s="20">
        <v>1268054</v>
      </c>
      <c r="X11" s="20">
        <v>23053311</v>
      </c>
      <c r="Y11" s="20">
        <v>-21785257</v>
      </c>
      <c r="Z11" s="21">
        <v>-94.49947124731888</v>
      </c>
      <c r="AA11" s="22">
        <v>23053311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-149195806</v>
      </c>
      <c r="D14" s="18"/>
      <c r="E14" s="19">
        <v>-377750285</v>
      </c>
      <c r="F14" s="20">
        <v>-371890605</v>
      </c>
      <c r="G14" s="20">
        <v>-13013090</v>
      </c>
      <c r="H14" s="20">
        <v>-12786118</v>
      </c>
      <c r="I14" s="20">
        <v>-14527252</v>
      </c>
      <c r="J14" s="20">
        <v>-40326460</v>
      </c>
      <c r="K14" s="20">
        <v>-16057176</v>
      </c>
      <c r="L14" s="20">
        <v>-19323582</v>
      </c>
      <c r="M14" s="20">
        <v>-16968457</v>
      </c>
      <c r="N14" s="20">
        <v>-52349215</v>
      </c>
      <c r="O14" s="20">
        <v>-19145829</v>
      </c>
      <c r="P14" s="20">
        <v>-11604808</v>
      </c>
      <c r="Q14" s="20">
        <v>-21643785</v>
      </c>
      <c r="R14" s="20">
        <v>-52394422</v>
      </c>
      <c r="S14" s="20">
        <v>-18070198</v>
      </c>
      <c r="T14" s="20">
        <v>-13445374</v>
      </c>
      <c r="U14" s="20">
        <v>-19994235</v>
      </c>
      <c r="V14" s="20">
        <v>-51509807</v>
      </c>
      <c r="W14" s="20">
        <v>-196579904</v>
      </c>
      <c r="X14" s="20">
        <v>-371890625</v>
      </c>
      <c r="Y14" s="20">
        <v>175310721</v>
      </c>
      <c r="Z14" s="21">
        <v>-47.140398067308098</v>
      </c>
      <c r="AA14" s="22">
        <v>-371890605</v>
      </c>
    </row>
    <row r="15" spans="1:27" x14ac:dyDescent="0.25">
      <c r="A15" s="23" t="s">
        <v>43</v>
      </c>
      <c r="B15" s="17" t="s">
        <v>32</v>
      </c>
      <c r="C15" s="18">
        <v>-88838</v>
      </c>
      <c r="D15" s="18"/>
      <c r="E15" s="19">
        <v>-1908558</v>
      </c>
      <c r="F15" s="20">
        <v>-1908558</v>
      </c>
      <c r="G15" s="20">
        <v>-1885</v>
      </c>
      <c r="H15" s="20">
        <v>-1836</v>
      </c>
      <c r="I15" s="20">
        <v>-1735</v>
      </c>
      <c r="J15" s="20">
        <v>-5456</v>
      </c>
      <c r="K15" s="20">
        <v>-1741</v>
      </c>
      <c r="L15" s="20">
        <v>-1642</v>
      </c>
      <c r="M15" s="20">
        <v>-21011</v>
      </c>
      <c r="N15" s="20">
        <v>-24394</v>
      </c>
      <c r="O15" s="20">
        <v>-1603</v>
      </c>
      <c r="P15" s="20"/>
      <c r="Q15" s="20">
        <v>-1501</v>
      </c>
      <c r="R15" s="20">
        <v>-3104</v>
      </c>
      <c r="S15" s="20">
        <v>-1406</v>
      </c>
      <c r="T15" s="20">
        <v>-1404</v>
      </c>
      <c r="U15" s="20">
        <v>-15163</v>
      </c>
      <c r="V15" s="20">
        <v>-17973</v>
      </c>
      <c r="W15" s="20">
        <v>-50927</v>
      </c>
      <c r="X15" s="20">
        <v>-1908558</v>
      </c>
      <c r="Y15" s="20">
        <v>1857631</v>
      </c>
      <c r="Z15" s="21">
        <v>-97.331650387360511</v>
      </c>
      <c r="AA15" s="22">
        <v>-1908558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153247736</v>
      </c>
      <c r="D17" s="26">
        <f>SUM(D6:D16)</f>
        <v>412105</v>
      </c>
      <c r="E17" s="27">
        <f t="shared" si="0"/>
        <v>188591825</v>
      </c>
      <c r="F17" s="28">
        <f t="shared" si="0"/>
        <v>251927460</v>
      </c>
      <c r="G17" s="28">
        <f t="shared" si="0"/>
        <v>42688165</v>
      </c>
      <c r="H17" s="28">
        <f t="shared" si="0"/>
        <v>869368</v>
      </c>
      <c r="I17" s="28">
        <f t="shared" si="0"/>
        <v>-180083</v>
      </c>
      <c r="J17" s="28">
        <f t="shared" si="0"/>
        <v>43377450</v>
      </c>
      <c r="K17" s="28">
        <f t="shared" si="0"/>
        <v>26834897</v>
      </c>
      <c r="L17" s="28">
        <f t="shared" si="0"/>
        <v>10664025</v>
      </c>
      <c r="M17" s="28">
        <f t="shared" si="0"/>
        <v>37317949</v>
      </c>
      <c r="N17" s="28">
        <f t="shared" si="0"/>
        <v>74816871</v>
      </c>
      <c r="O17" s="28">
        <f t="shared" si="0"/>
        <v>7908937</v>
      </c>
      <c r="P17" s="28">
        <f t="shared" si="0"/>
        <v>4516844</v>
      </c>
      <c r="Q17" s="28">
        <f t="shared" si="0"/>
        <v>30534488</v>
      </c>
      <c r="R17" s="28">
        <f t="shared" si="0"/>
        <v>42960269</v>
      </c>
      <c r="S17" s="28">
        <f t="shared" si="0"/>
        <v>-1343784</v>
      </c>
      <c r="T17" s="28">
        <f t="shared" si="0"/>
        <v>3400698</v>
      </c>
      <c r="U17" s="28">
        <f t="shared" si="0"/>
        <v>-1037240</v>
      </c>
      <c r="V17" s="28">
        <f t="shared" si="0"/>
        <v>1019674</v>
      </c>
      <c r="W17" s="28">
        <f t="shared" si="0"/>
        <v>162174264</v>
      </c>
      <c r="X17" s="28">
        <f t="shared" si="0"/>
        <v>251927440</v>
      </c>
      <c r="Y17" s="28">
        <f t="shared" si="0"/>
        <v>-89753176</v>
      </c>
      <c r="Z17" s="29">
        <f>+IF(X17&lt;&gt;0,+(Y17/X17)*100,0)</f>
        <v>-35.626597880723118</v>
      </c>
      <c r="AA17" s="30">
        <f>SUM(AA6:AA16)</f>
        <v>251927460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-94894007</v>
      </c>
      <c r="D26" s="18">
        <v>10067562</v>
      </c>
      <c r="E26" s="19">
        <v>-216975904</v>
      </c>
      <c r="F26" s="20">
        <v>-275313677</v>
      </c>
      <c r="G26" s="20">
        <v>-4489933</v>
      </c>
      <c r="H26" s="20">
        <v>-2938406</v>
      </c>
      <c r="I26" s="20">
        <v>-1037869</v>
      </c>
      <c r="J26" s="20">
        <v>-8466208</v>
      </c>
      <c r="K26" s="20">
        <v>-8141954</v>
      </c>
      <c r="L26" s="20">
        <v>567357</v>
      </c>
      <c r="M26" s="20">
        <v>-9357348</v>
      </c>
      <c r="N26" s="20">
        <v>-16931945</v>
      </c>
      <c r="O26" s="20">
        <v>-6759856</v>
      </c>
      <c r="P26" s="20">
        <v>-1751398</v>
      </c>
      <c r="Q26" s="20">
        <v>-596564</v>
      </c>
      <c r="R26" s="20">
        <v>-9107818</v>
      </c>
      <c r="S26" s="20">
        <v>-6017881</v>
      </c>
      <c r="T26" s="20">
        <v>-14659929</v>
      </c>
      <c r="U26" s="20">
        <v>-15023479</v>
      </c>
      <c r="V26" s="20">
        <v>-35701289</v>
      </c>
      <c r="W26" s="20">
        <v>-70207260</v>
      </c>
      <c r="X26" s="20">
        <v>-275313673</v>
      </c>
      <c r="Y26" s="20">
        <v>205106413</v>
      </c>
      <c r="Z26" s="21">
        <v>-74.499174256412616</v>
      </c>
      <c r="AA26" s="22">
        <v>-275313677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-94894007</v>
      </c>
      <c r="D27" s="26">
        <f>SUM(D21:D26)</f>
        <v>10067562</v>
      </c>
      <c r="E27" s="27">
        <f t="shared" si="1"/>
        <v>-216975904</v>
      </c>
      <c r="F27" s="28">
        <f t="shared" si="1"/>
        <v>-275313677</v>
      </c>
      <c r="G27" s="28">
        <f t="shared" si="1"/>
        <v>-4489933</v>
      </c>
      <c r="H27" s="28">
        <f t="shared" si="1"/>
        <v>-2938406</v>
      </c>
      <c r="I27" s="28">
        <f t="shared" si="1"/>
        <v>-1037869</v>
      </c>
      <c r="J27" s="28">
        <f t="shared" si="1"/>
        <v>-8466208</v>
      </c>
      <c r="K27" s="28">
        <f t="shared" si="1"/>
        <v>-8141954</v>
      </c>
      <c r="L27" s="28">
        <f t="shared" si="1"/>
        <v>567357</v>
      </c>
      <c r="M27" s="28">
        <f t="shared" si="1"/>
        <v>-9357348</v>
      </c>
      <c r="N27" s="28">
        <f t="shared" si="1"/>
        <v>-16931945</v>
      </c>
      <c r="O27" s="28">
        <f t="shared" si="1"/>
        <v>-6759856</v>
      </c>
      <c r="P27" s="28">
        <f t="shared" si="1"/>
        <v>-1751398</v>
      </c>
      <c r="Q27" s="28">
        <f t="shared" si="1"/>
        <v>-596564</v>
      </c>
      <c r="R27" s="28">
        <f t="shared" si="1"/>
        <v>-9107818</v>
      </c>
      <c r="S27" s="28">
        <f t="shared" si="1"/>
        <v>-6017881</v>
      </c>
      <c r="T27" s="28">
        <f t="shared" si="1"/>
        <v>-14659929</v>
      </c>
      <c r="U27" s="28">
        <f t="shared" si="1"/>
        <v>-15023479</v>
      </c>
      <c r="V27" s="28">
        <f t="shared" si="1"/>
        <v>-35701289</v>
      </c>
      <c r="W27" s="28">
        <f t="shared" si="1"/>
        <v>-70207260</v>
      </c>
      <c r="X27" s="28">
        <f t="shared" si="1"/>
        <v>-275313673</v>
      </c>
      <c r="Y27" s="28">
        <f t="shared" si="1"/>
        <v>205106413</v>
      </c>
      <c r="Z27" s="29">
        <f>+IF(X27&lt;&gt;0,+(Y27/X27)*100,0)</f>
        <v>-74.499174256412616</v>
      </c>
      <c r="AA27" s="30">
        <f>SUM(AA21:AA26)</f>
        <v>-275313677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16103</v>
      </c>
      <c r="J33" s="36">
        <v>15132</v>
      </c>
      <c r="K33" s="20">
        <v>-1162</v>
      </c>
      <c r="L33" s="20">
        <v>2099</v>
      </c>
      <c r="M33" s="20">
        <v>577</v>
      </c>
      <c r="N33" s="20">
        <v>1514</v>
      </c>
      <c r="O33" s="36">
        <v>19694</v>
      </c>
      <c r="P33" s="36">
        <v>7169</v>
      </c>
      <c r="Q33" s="36">
        <v>11791</v>
      </c>
      <c r="R33" s="20">
        <v>38654</v>
      </c>
      <c r="S33" s="20">
        <v>4101</v>
      </c>
      <c r="T33" s="20">
        <v>2690</v>
      </c>
      <c r="U33" s="20">
        <v>15669</v>
      </c>
      <c r="V33" s="36">
        <v>22460</v>
      </c>
      <c r="W33" s="36">
        <v>77760</v>
      </c>
      <c r="X33" s="36">
        <v>-23061</v>
      </c>
      <c r="Y33" s="20">
        <v>100821</v>
      </c>
      <c r="Z33" s="21">
        <v>-437.19266293742686</v>
      </c>
      <c r="AA33" s="22">
        <v>-23061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16103</v>
      </c>
      <c r="J36" s="28">
        <f t="shared" si="2"/>
        <v>15132</v>
      </c>
      <c r="K36" s="28">
        <f t="shared" si="2"/>
        <v>-1162</v>
      </c>
      <c r="L36" s="28">
        <f t="shared" si="2"/>
        <v>2099</v>
      </c>
      <c r="M36" s="28">
        <f t="shared" si="2"/>
        <v>577</v>
      </c>
      <c r="N36" s="28">
        <f t="shared" si="2"/>
        <v>1514</v>
      </c>
      <c r="O36" s="28">
        <f t="shared" si="2"/>
        <v>19694</v>
      </c>
      <c r="P36" s="28">
        <f t="shared" si="2"/>
        <v>7169</v>
      </c>
      <c r="Q36" s="28">
        <f t="shared" si="2"/>
        <v>11791</v>
      </c>
      <c r="R36" s="28">
        <f t="shared" si="2"/>
        <v>38654</v>
      </c>
      <c r="S36" s="28">
        <f t="shared" si="2"/>
        <v>4101</v>
      </c>
      <c r="T36" s="28">
        <f t="shared" si="2"/>
        <v>2690</v>
      </c>
      <c r="U36" s="28">
        <f t="shared" si="2"/>
        <v>15669</v>
      </c>
      <c r="V36" s="28">
        <f t="shared" si="2"/>
        <v>22460</v>
      </c>
      <c r="W36" s="28">
        <f t="shared" si="2"/>
        <v>77760</v>
      </c>
      <c r="X36" s="28">
        <f t="shared" si="2"/>
        <v>-23061</v>
      </c>
      <c r="Y36" s="28">
        <f t="shared" si="2"/>
        <v>100821</v>
      </c>
      <c r="Z36" s="29">
        <f>+IF(X36&lt;&gt;0,+(Y36/X36)*100,0)</f>
        <v>-437.19266293742686</v>
      </c>
      <c r="AA36" s="30">
        <f>SUM(AA31:AA35)</f>
        <v>-23061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58353729</v>
      </c>
      <c r="D38" s="32">
        <f>+D17+D27+D36</f>
        <v>10479667</v>
      </c>
      <c r="E38" s="33">
        <f t="shared" si="3"/>
        <v>-28407140</v>
      </c>
      <c r="F38" s="2">
        <f t="shared" si="3"/>
        <v>-23409278</v>
      </c>
      <c r="G38" s="2">
        <f t="shared" si="3"/>
        <v>38198232</v>
      </c>
      <c r="H38" s="2">
        <f t="shared" si="3"/>
        <v>-2070009</v>
      </c>
      <c r="I38" s="2">
        <f t="shared" si="3"/>
        <v>-1201849</v>
      </c>
      <c r="J38" s="2">
        <f t="shared" si="3"/>
        <v>34926374</v>
      </c>
      <c r="K38" s="2">
        <f t="shared" si="3"/>
        <v>18691781</v>
      </c>
      <c r="L38" s="2">
        <f t="shared" si="3"/>
        <v>11233481</v>
      </c>
      <c r="M38" s="2">
        <f t="shared" si="3"/>
        <v>27961178</v>
      </c>
      <c r="N38" s="2">
        <f t="shared" si="3"/>
        <v>57886440</v>
      </c>
      <c r="O38" s="2">
        <f t="shared" si="3"/>
        <v>1168775</v>
      </c>
      <c r="P38" s="2">
        <f t="shared" si="3"/>
        <v>2772615</v>
      </c>
      <c r="Q38" s="2">
        <f t="shared" si="3"/>
        <v>29949715</v>
      </c>
      <c r="R38" s="2">
        <f t="shared" si="3"/>
        <v>33891105</v>
      </c>
      <c r="S38" s="2">
        <f t="shared" si="3"/>
        <v>-7357564</v>
      </c>
      <c r="T38" s="2">
        <f t="shared" si="3"/>
        <v>-11256541</v>
      </c>
      <c r="U38" s="2">
        <f t="shared" si="3"/>
        <v>-16045050</v>
      </c>
      <c r="V38" s="2">
        <f t="shared" si="3"/>
        <v>-34659155</v>
      </c>
      <c r="W38" s="2">
        <f t="shared" si="3"/>
        <v>92044764</v>
      </c>
      <c r="X38" s="2">
        <f t="shared" si="3"/>
        <v>-23409294</v>
      </c>
      <c r="Y38" s="2">
        <f t="shared" si="3"/>
        <v>115454058</v>
      </c>
      <c r="Z38" s="34">
        <f>+IF(X38&lt;&gt;0,+(Y38/X38)*100,0)</f>
        <v>-493.19752231741802</v>
      </c>
      <c r="AA38" s="35">
        <f>+AA17+AA27+AA36</f>
        <v>-23409278</v>
      </c>
    </row>
    <row r="39" spans="1:27" x14ac:dyDescent="0.25">
      <c r="A39" s="23" t="s">
        <v>60</v>
      </c>
      <c r="B39" s="17"/>
      <c r="C39" s="32">
        <v>-142382148</v>
      </c>
      <c r="D39" s="32"/>
      <c r="E39" s="33">
        <v>88787564</v>
      </c>
      <c r="F39" s="2">
        <v>124723230</v>
      </c>
      <c r="G39" s="2">
        <v>-87440853</v>
      </c>
      <c r="H39" s="2">
        <f>+G40+H60</f>
        <v>-49686310</v>
      </c>
      <c r="I39" s="2">
        <f>+H40+I60</f>
        <v>-51756319</v>
      </c>
      <c r="J39" s="2">
        <f>+G39</f>
        <v>-87440853</v>
      </c>
      <c r="K39" s="2">
        <f>+I40+K60</f>
        <v>-52139308</v>
      </c>
      <c r="L39" s="2">
        <f>+K40+L60</f>
        <v>-29824826</v>
      </c>
      <c r="M39" s="2">
        <f>+L40+M60</f>
        <v>-18591345</v>
      </c>
      <c r="N39" s="2">
        <f>+K39</f>
        <v>-52139308</v>
      </c>
      <c r="O39" s="2">
        <f>+M40+O60</f>
        <v>9369833</v>
      </c>
      <c r="P39" s="2">
        <f>+O40+P60</f>
        <v>10538608</v>
      </c>
      <c r="Q39" s="2">
        <f>+P40+Q60</f>
        <v>13311223</v>
      </c>
      <c r="R39" s="2">
        <f>+O39</f>
        <v>9369833</v>
      </c>
      <c r="S39" s="2">
        <f>+Q40+S60</f>
        <v>43260938</v>
      </c>
      <c r="T39" s="2">
        <f>+S40+T60</f>
        <v>35903374</v>
      </c>
      <c r="U39" s="2">
        <f>+T40+U60</f>
        <v>24646833</v>
      </c>
      <c r="V39" s="2">
        <f>+S39</f>
        <v>43260938</v>
      </c>
      <c r="W39" s="2">
        <f>+G39</f>
        <v>-87440853</v>
      </c>
      <c r="X39" s="2">
        <v>124723230</v>
      </c>
      <c r="Y39" s="2">
        <f>+W39-X39</f>
        <v>-212164083</v>
      </c>
      <c r="Z39" s="34">
        <f>+IF(X39&lt;&gt;0,+(Y39/X39)*100,0)</f>
        <v>-170.10791253561987</v>
      </c>
      <c r="AA39" s="35">
        <v>124723230</v>
      </c>
    </row>
    <row r="40" spans="1:27" x14ac:dyDescent="0.25">
      <c r="A40" s="41" t="s">
        <v>62</v>
      </c>
      <c r="B40" s="42" t="s">
        <v>61</v>
      </c>
      <c r="C40" s="43">
        <f>+C38+C39</f>
        <v>-84028419</v>
      </c>
      <c r="D40" s="43">
        <f t="shared" ref="D40:AA40" si="4">+D38+D39</f>
        <v>10479667</v>
      </c>
      <c r="E40" s="44">
        <f t="shared" si="4"/>
        <v>60380424</v>
      </c>
      <c r="F40" s="45">
        <f t="shared" si="4"/>
        <v>101313952</v>
      </c>
      <c r="G40" s="45">
        <f t="shared" si="4"/>
        <v>-49242621</v>
      </c>
      <c r="H40" s="45">
        <f t="shared" si="4"/>
        <v>-51756319</v>
      </c>
      <c r="I40" s="45">
        <f t="shared" si="4"/>
        <v>-52958168</v>
      </c>
      <c r="J40" s="45">
        <f>+I40</f>
        <v>-52958168</v>
      </c>
      <c r="K40" s="45">
        <f t="shared" si="4"/>
        <v>-33447527</v>
      </c>
      <c r="L40" s="45">
        <f t="shared" si="4"/>
        <v>-18591345</v>
      </c>
      <c r="M40" s="45">
        <f t="shared" si="4"/>
        <v>9369833</v>
      </c>
      <c r="N40" s="45">
        <f>+M40</f>
        <v>9369833</v>
      </c>
      <c r="O40" s="45">
        <f t="shared" si="4"/>
        <v>10538608</v>
      </c>
      <c r="P40" s="45">
        <f t="shared" si="4"/>
        <v>13311223</v>
      </c>
      <c r="Q40" s="45">
        <f t="shared" si="4"/>
        <v>43260938</v>
      </c>
      <c r="R40" s="45">
        <f>+Q40</f>
        <v>43260938</v>
      </c>
      <c r="S40" s="45">
        <f t="shared" si="4"/>
        <v>35903374</v>
      </c>
      <c r="T40" s="45">
        <f t="shared" si="4"/>
        <v>24646833</v>
      </c>
      <c r="U40" s="45">
        <f t="shared" si="4"/>
        <v>8601783</v>
      </c>
      <c r="V40" s="45">
        <f>+U40</f>
        <v>8601783</v>
      </c>
      <c r="W40" s="45">
        <f>+V40</f>
        <v>8601783</v>
      </c>
      <c r="X40" s="45">
        <f t="shared" si="4"/>
        <v>101313936</v>
      </c>
      <c r="Y40" s="45">
        <f t="shared" si="4"/>
        <v>-96710025</v>
      </c>
      <c r="Z40" s="46">
        <f>+IF(X40&lt;&gt;0,+(Y40/X40)*100,0)</f>
        <v>-95.455796920178884</v>
      </c>
      <c r="AA40" s="47">
        <f t="shared" si="4"/>
        <v>101313952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-87440853</v>
      </c>
      <c r="H60">
        <v>-443689</v>
      </c>
      <c r="J60">
        <v>-87440853</v>
      </c>
      <c r="K60">
        <v>818860</v>
      </c>
      <c r="L60">
        <v>3622701</v>
      </c>
      <c r="N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BC276B-CC88-4C07-8568-FF216AD881FF}"/>
</file>

<file path=customXml/itemProps2.xml><?xml version="1.0" encoding="utf-8"?>
<ds:datastoreItem xmlns:ds="http://schemas.openxmlformats.org/officeDocument/2006/customXml" ds:itemID="{60231B98-FEDC-4E00-B69E-53582BC57AA5}"/>
</file>

<file path=customXml/itemProps3.xml><?xml version="1.0" encoding="utf-8"?>
<ds:datastoreItem xmlns:ds="http://schemas.openxmlformats.org/officeDocument/2006/customXml" ds:itemID="{C4F3DCD9-AB1C-4745-AFC5-10CCD32481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2025-08-21T12:24:13Z</dcterms:created>
  <dcterms:modified xsi:type="dcterms:W3CDTF">2025-08-21T12:26:31Z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